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WG4_Radio\TSGR4_103-e\参会讨论\TRP TRS\revised tdoc\upload\"/>
    </mc:Choice>
  </mc:AlternateContent>
  <xr:revisionPtr revIDLastSave="0" documentId="13_ncr:1_{761249B9-1356-46A0-A130-F71E1D9AFD21}" xr6:coauthVersionLast="36" xr6:coauthVersionMax="36" xr10:uidLastSave="{00000000-0000-0000-0000-000000000000}"/>
  <bookViews>
    <workbookView xWindow="6180" yWindow="456" windowWidth="27420" windowHeight="20556" xr2:uid="{00000000-000D-0000-FFFF-FFFF00000000}"/>
  </bookViews>
  <sheets>
    <sheet name="Cover Sheet" sheetId="3" r:id="rId1"/>
    <sheet name="Lab alignment Outcome" sheetId="1" r:id="rId2"/>
    <sheet name="Measurement results collection" sheetId="10" r:id="rId3"/>
  </sheets>
  <calcPr calcId="191029"/>
</workbook>
</file>

<file path=xl/calcChain.xml><?xml version="1.0" encoding="utf-8"?>
<calcChain xmlns="http://schemas.openxmlformats.org/spreadsheetml/2006/main">
  <c r="B33" i="1" l="1"/>
  <c r="P22" i="1" l="1"/>
  <c r="P20" i="1"/>
  <c r="P18" i="1"/>
  <c r="P16" i="1"/>
  <c r="P9" i="1"/>
  <c r="P7" i="1"/>
  <c r="P5" i="1"/>
  <c r="P3" i="1"/>
  <c r="K23" i="1" l="1"/>
  <c r="K21" i="1"/>
  <c r="K19" i="1"/>
  <c r="K17" i="1"/>
  <c r="K10" i="1"/>
  <c r="K8" i="1"/>
  <c r="K6" i="1"/>
  <c r="K4" i="1"/>
  <c r="K22" i="1"/>
  <c r="K20" i="1"/>
  <c r="K18" i="1"/>
  <c r="K16" i="1"/>
  <c r="K9" i="1"/>
  <c r="K7" i="1"/>
  <c r="K5" i="1"/>
  <c r="K3" i="1"/>
  <c r="B34" i="1" l="1"/>
  <c r="G3" i="1" l="1"/>
  <c r="J22" i="1" l="1"/>
  <c r="J20" i="1"/>
  <c r="J18" i="1"/>
  <c r="J16" i="1"/>
  <c r="J9" i="1"/>
  <c r="J7" i="1"/>
  <c r="J5" i="1"/>
  <c r="J3" i="1"/>
  <c r="I22" i="1"/>
  <c r="I20" i="1"/>
  <c r="I18" i="1"/>
  <c r="I16" i="1"/>
  <c r="I9" i="1"/>
  <c r="I7" i="1"/>
  <c r="I5" i="1"/>
  <c r="I3" i="1"/>
  <c r="H22" i="1"/>
  <c r="G23" i="1" s="1"/>
  <c r="H20" i="1"/>
  <c r="H18" i="1"/>
  <c r="H16" i="1"/>
  <c r="G22" i="1"/>
  <c r="G20" i="1"/>
  <c r="G18" i="1"/>
  <c r="G16" i="1"/>
  <c r="H9" i="1"/>
  <c r="H7" i="1"/>
  <c r="H5" i="1"/>
  <c r="G9" i="1"/>
  <c r="G7" i="1"/>
  <c r="G5" i="1"/>
  <c r="G6" i="1" s="1"/>
  <c r="H3" i="1"/>
  <c r="AA47" i="10"/>
  <c r="AA44" i="10"/>
  <c r="U47" i="10"/>
  <c r="U44" i="10"/>
  <c r="AA35" i="10"/>
  <c r="AA32" i="10"/>
  <c r="U35" i="10"/>
  <c r="U32" i="10"/>
  <c r="I17" i="1" l="1"/>
  <c r="H10" i="1"/>
  <c r="J4" i="1"/>
  <c r="J10" i="1"/>
  <c r="J17" i="1"/>
  <c r="I6" i="1"/>
  <c r="G8" i="1"/>
  <c r="J8" i="1"/>
  <c r="I8" i="1"/>
  <c r="H6" i="1"/>
  <c r="H8" i="1"/>
  <c r="I23" i="1"/>
  <c r="J23" i="1"/>
  <c r="J6" i="1"/>
  <c r="G19" i="1"/>
  <c r="H23" i="1"/>
  <c r="H17" i="1"/>
  <c r="G21" i="1"/>
  <c r="G10" i="1"/>
  <c r="I19" i="1" l="1"/>
  <c r="H4" i="1"/>
  <c r="G17" i="1"/>
  <c r="I4" i="1"/>
  <c r="I10" i="1"/>
  <c r="G4" i="1"/>
  <c r="J21" i="1"/>
  <c r="I21" i="1"/>
  <c r="H21" i="1"/>
  <c r="H19" i="1"/>
  <c r="J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<sst xmlns="http://schemas.openxmlformats.org/spreadsheetml/2006/main" count="605" uniqueCount="76">
  <si>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</si>
  <si>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</si>
  <si>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</si>
  <si>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</si>
  <si>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</si>
  <si>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</si>
  <si>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</si>
  <si>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</si>
  <si>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</si>
  <si>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</si>
  <si>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</si>
  <si>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</si>
  <si>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</si>
  <si>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</si>
  <si>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</si>
  <si>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</si>
  <si>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</si>
  <si>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</si>
  <si>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Power Class</t>
  </si>
  <si>
    <t>Channel</t>
  </si>
  <si>
    <t>TRP_average (dBm)</t>
  </si>
  <si>
    <t>TRS_average (dBm)</t>
  </si>
  <si>
    <t>3GPP RAN WG4 Meeting #103-e
Electronic Meeting, May 09 – May 20, 2022</t>
  </si>
  <si>
    <t>Analysis of 3GPP TRP TRS lab alignment measurement results</t>
  </si>
  <si>
    <t>This spreadsheet presents analysis for TRP TRS lab alignment</t>
  </si>
  <si>
    <t>Band</t>
  </si>
  <si>
    <t>Pass/fail limit</t>
  </si>
  <si>
    <t>Test method</t>
  </si>
  <si>
    <t>AC</t>
  </si>
  <si>
    <t>Test Plan</t>
  </si>
  <si>
    <t>TR38.834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</si>
  <si>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</si>
  <si>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</si>
  <si>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</si>
  <si>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</si>
  <si>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</si>
  <si>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</si>
  <si>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</si>
  <si>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</si>
  <si>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</si>
  <si>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</si>
  <si>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</si>
  <si>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</si>
  <si>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</si>
  <si>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</si>
  <si>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</si>
  <si>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</si>
  <si>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Refer to 3GPP TR 38.834</t>
  </si>
  <si>
    <t>LAD1      Test Lab1</t>
  </si>
  <si>
    <t>LAD2     Test Lab1</t>
  </si>
  <si>
    <t>LAD1      Test Lab2</t>
  </si>
  <si>
    <t>LAD2     Test Lab2</t>
  </si>
  <si>
    <t>9.2.3.1</t>
  </si>
  <si>
    <t>R4-2208323</t>
  </si>
  <si>
    <t xml:space="preserve">LAD1      IMEI: 867591053320735    </t>
  </si>
  <si>
    <t>LAD2      IMEI: 860090056679590</t>
  </si>
  <si>
    <t>R4-2208411</t>
  </si>
  <si>
    <t>LAD1      Test Lab3</t>
  </si>
  <si>
    <t>R4-2208628</t>
  </si>
  <si>
    <t>R4-2209382</t>
  </si>
  <si>
    <t>LAD1      Test Lab4</t>
  </si>
  <si>
    <t>n41</t>
  </si>
  <si>
    <t>n78</t>
  </si>
  <si>
    <t>LAD2     Test Lab3</t>
  </si>
  <si>
    <t>LAD2     Test Lab4</t>
  </si>
  <si>
    <t>Deviation (dB)</t>
  </si>
  <si>
    <t>Lab alignment conclusion</t>
  </si>
  <si>
    <t>PASS</t>
  </si>
  <si>
    <t>0.75*MU</t>
  </si>
  <si>
    <t>TRP (dB)</t>
  </si>
  <si>
    <t>TRS (dB)</t>
  </si>
  <si>
    <t>LAD1      Test Lab5</t>
  </si>
  <si>
    <t>LAD2     Test Lab5</t>
  </si>
  <si>
    <t>R4-2210352</t>
  </si>
  <si>
    <t>R4-2210945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</si>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</sst>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6600"/>
      <name val="Calibri"/>
      <family val="2"/>
      <scheme val="minor"/>
    </font>
    <font>
      <b/>
      <sz val="11"/>
      <color rgb="FFFF0000"/>
      <name val="Arial Unicode MS"/>
      <family val="2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5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8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Border="1"/>
    <xf numFmtId="1" fontId="13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9" xfId="0" applyFont="1" applyFill="1" applyBorder="1" applyAlignment="1">
      <alignment horizontal="left"/>
    </xf>
    <xf numFmtId="0" fontId="0" fillId="6" borderId="1" xfId="0" applyFill="1" applyBorder="1"/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164" fontId="8" fillId="0" borderId="17" xfId="79" applyNumberFormat="1" applyFont="1" applyFill="1" applyBorder="1" applyAlignment="1">
      <alignment horizontal="center" vertical="center" wrapText="1"/>
    </xf>
    <xf numFmtId="164" fontId="8" fillId="0" borderId="18" xfId="81" applyNumberFormat="1" applyFont="1" applyBorder="1" applyAlignment="1">
      <alignment horizontal="center" vertical="center" wrapText="1"/>
    </xf>
    <xf numFmtId="164" fontId="8" fillId="0" borderId="17" xfId="81" applyNumberFormat="1" applyFont="1" applyFill="1" applyBorder="1" applyAlignment="1">
      <alignment horizontal="center" vertical="center" wrapText="1"/>
    </xf>
    <xf numFmtId="164" fontId="8" fillId="0" borderId="17" xfId="81" applyNumberFormat="1" applyFont="1" applyBorder="1" applyAlignment="1">
      <alignment horizontal="center" vertical="center" wrapText="1"/>
    </xf>
    <xf numFmtId="0" fontId="0" fillId="0" borderId="0" xfId="0"/>
    <xf numFmtId="164" fontId="8" fillId="0" borderId="17" xfId="82" applyNumberFormat="1" applyFont="1" applyBorder="1" applyAlignment="1">
      <alignment horizontal="center" vertical="center" wrapText="1"/>
    </xf>
    <xf numFmtId="164" fontId="8" fillId="0" borderId="17" xfId="82" applyNumberFormat="1" applyFont="1" applyFill="1" applyBorder="1" applyAlignment="1">
      <alignment horizontal="center" vertical="center" wrapText="1"/>
    </xf>
    <xf numFmtId="164" fontId="8" fillId="0" borderId="18" xfId="82" applyNumberFormat="1" applyFont="1" applyBorder="1" applyAlignment="1">
      <alignment horizontal="center" vertical="center" wrapText="1"/>
    </xf>
    <xf numFmtId="164" fontId="8" fillId="0" borderId="17" xfId="83" applyNumberFormat="1" applyFont="1" applyBorder="1" applyAlignment="1">
      <alignment horizontal="center" vertical="center" wrapText="1"/>
    </xf>
    <xf numFmtId="164" fontId="8" fillId="0" borderId="17" xfId="83" applyNumberFormat="1" applyFont="1" applyFill="1" applyBorder="1" applyAlignment="1">
      <alignment horizontal="center" vertical="center" wrapText="1"/>
    </xf>
    <xf numFmtId="164" fontId="8" fillId="0" borderId="8" xfId="80" applyNumberFormat="1" applyFont="1" applyFill="1" applyBorder="1" applyAlignment="1" applyProtection="1">
      <alignment horizontal="center" vertical="center" wrapText="1"/>
    </xf>
    <xf numFmtId="164" fontId="8" fillId="0" borderId="1" xfId="80" applyNumberFormat="1" applyFont="1" applyFill="1" applyBorder="1" applyAlignment="1" applyProtection="1">
      <alignment horizontal="center" vertical="center" wrapText="1"/>
    </xf>
    <xf numFmtId="164" fontId="8" fillId="0" borderId="18" xfId="83" applyNumberFormat="1" applyFont="1" applyBorder="1" applyAlignment="1">
      <alignment horizontal="center" vertical="center" wrapText="1"/>
    </xf>
    <xf numFmtId="164" fontId="8" fillId="0" borderId="30" xfId="83" applyNumberFormat="1" applyFont="1" applyBorder="1" applyAlignment="1">
      <alignment horizontal="center" vertical="center" wrapText="1"/>
    </xf>
    <xf numFmtId="164" fontId="8" fillId="0" borderId="24" xfId="83" applyNumberFormat="1" applyFont="1" applyBorder="1" applyAlignment="1">
      <alignment horizontal="center" vertical="center" wrapText="1"/>
    </xf>
    <xf numFmtId="164" fontId="8" fillId="0" borderId="24" xfId="79" applyNumberFormat="1" applyFont="1" applyFill="1" applyBorder="1" applyAlignment="1">
      <alignment horizontal="center" vertical="center" wrapText="1"/>
    </xf>
    <xf numFmtId="0" fontId="16" fillId="0" borderId="23" xfId="0" applyFont="1" applyBorder="1"/>
    <xf numFmtId="0" fontId="0" fillId="0" borderId="27" xfId="0" applyBorder="1"/>
    <xf numFmtId="0" fontId="0" fillId="0" borderId="15" xfId="0" applyBorder="1"/>
    <xf numFmtId="0" fontId="0" fillId="0" borderId="14" xfId="0" applyBorder="1"/>
    <xf numFmtId="0" fontId="0" fillId="0" borderId="23" xfId="0" applyBorder="1"/>
    <xf numFmtId="0" fontId="0" fillId="0" borderId="20" xfId="0" applyBorder="1"/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2" fontId="13" fillId="7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2" fontId="17" fillId="0" borderId="1" xfId="0" applyNumberFormat="1" applyFont="1" applyFill="1" applyBorder="1" applyAlignment="1">
      <alignment horizontal="left"/>
    </xf>
    <xf numFmtId="2" fontId="17" fillId="6" borderId="1" xfId="0" applyNumberFormat="1" applyFont="1" applyFill="1" applyBorder="1" applyAlignment="1">
      <alignment horizontal="left"/>
    </xf>
    <xf numFmtId="164" fontId="14" fillId="6" borderId="1" xfId="0" applyNumberFormat="1" applyFont="1" applyFill="1" applyBorder="1" applyAlignment="1">
      <alignment horizontal="left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2" borderId="5" xfId="77" applyFont="1" applyFill="1" applyBorder="1" applyAlignment="1" applyProtection="1">
      <alignment horizontal="center" vertical="top" wrapText="1"/>
    </xf>
    <xf numFmtId="164" fontId="8" fillId="0" borderId="8" xfId="77" applyNumberFormat="1" applyFont="1" applyFill="1" applyBorder="1" applyAlignment="1" applyProtection="1">
      <alignment horizontal="center" vertical="center" wrapText="1"/>
    </xf>
    <xf numFmtId="164" fontId="8" fillId="0" borderId="1" xfId="77" applyNumberFormat="1" applyFont="1" applyFill="1" applyBorder="1" applyAlignment="1" applyProtection="1">
      <alignment horizontal="center" vertical="center" wrapText="1"/>
    </xf>
    <xf numFmtId="164" fontId="8" fillId="0" borderId="8" xfId="77" applyNumberFormat="1" applyFont="1" applyFill="1" applyBorder="1" applyAlignment="1" applyProtection="1">
      <alignment horizontal="center" vertical="center" wrapText="1"/>
    </xf>
    <xf numFmtId="164" fontId="8" fillId="0" borderId="1" xfId="77" applyNumberFormat="1" applyFont="1" applyFill="1" applyBorder="1" applyAlignment="1" applyProtection="1">
      <alignment horizontal="center" vertical="center" wrapText="1"/>
    </xf>
    <xf numFmtId="0" fontId="13" fillId="7" borderId="1" xfId="0" applyFont="1" applyFill="1" applyBorder="1" applyAlignment="1">
      <alignment horizontal="left"/>
    </xf>
    <xf numFmtId="0" fontId="12" fillId="3" borderId="9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horizontal="left" vertical="center"/>
    </xf>
    <xf numFmtId="0" fontId="12" fillId="3" borderId="11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7" fillId="0" borderId="8" xfId="77" applyFont="1" applyFill="1" applyBorder="1" applyAlignment="1" applyProtection="1">
      <alignment horizontal="center" vertical="center" wrapText="1"/>
    </xf>
    <xf numFmtId="0" fontId="7" fillId="0" borderId="1" xfId="77" applyFont="1" applyFill="1" applyBorder="1" applyAlignment="1" applyProtection="1">
      <alignment horizontal="center" vertical="center" wrapText="1"/>
    </xf>
    <xf numFmtId="164" fontId="8" fillId="0" borderId="32" xfId="77" applyNumberFormat="1" applyFont="1" applyFill="1" applyBorder="1" applyAlignment="1" applyProtection="1">
      <alignment horizontal="center" vertical="center" wrapText="1"/>
    </xf>
    <xf numFmtId="164" fontId="8" fillId="0" borderId="10" xfId="77" applyNumberFormat="1" applyFont="1" applyFill="1" applyBorder="1" applyAlignment="1" applyProtection="1">
      <alignment horizontal="center" vertical="center" wrapText="1"/>
    </xf>
    <xf numFmtId="164" fontId="8" fillId="0" borderId="8" xfId="77" applyNumberFormat="1" applyFont="1" applyFill="1" applyBorder="1" applyAlignment="1" applyProtection="1">
      <alignment horizontal="center" vertical="center" wrapText="1"/>
    </xf>
    <xf numFmtId="164" fontId="8" fillId="0" borderId="1" xfId="77" applyNumberFormat="1" applyFont="1" applyFill="1" applyBorder="1" applyAlignment="1" applyProtection="1">
      <alignment horizontal="center" vertical="center" wrapText="1"/>
    </xf>
    <xf numFmtId="164" fontId="8" fillId="0" borderId="9" xfId="77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left" wrapText="1"/>
    </xf>
    <xf numFmtId="0" fontId="9" fillId="0" borderId="7" xfId="0" applyFont="1" applyBorder="1" applyAlignment="1" applyProtection="1">
      <alignment horizontal="left" wrapText="1"/>
    </xf>
    <xf numFmtId="0" fontId="9" fillId="0" borderId="26" xfId="0" applyFont="1" applyBorder="1" applyAlignment="1" applyProtection="1">
      <alignment horizontal="left" wrapText="1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6" fillId="2" borderId="2" xfId="77" applyFont="1" applyFill="1" applyBorder="1" applyAlignment="1" applyProtection="1">
      <alignment horizontal="center" vertical="center" wrapText="1"/>
    </xf>
    <xf numFmtId="0" fontId="6" fillId="2" borderId="4" xfId="77" applyFont="1" applyFill="1" applyBorder="1" applyAlignment="1" applyProtection="1">
      <alignment horizontal="center" vertical="center" wrapText="1"/>
    </xf>
    <xf numFmtId="0" fontId="6" fillId="2" borderId="3" xfId="77" applyFont="1" applyFill="1" applyBorder="1" applyAlignment="1" applyProtection="1">
      <alignment horizontal="center" vertical="center" wrapText="1"/>
    </xf>
    <xf numFmtId="0" fontId="6" fillId="2" borderId="5" xfId="77" applyFont="1" applyFill="1" applyBorder="1" applyAlignment="1" applyProtection="1">
      <alignment horizontal="center" vertical="center" wrapText="1"/>
    </xf>
    <xf numFmtId="0" fontId="6" fillId="2" borderId="3" xfId="77" applyFont="1" applyFill="1" applyBorder="1" applyAlignment="1" applyProtection="1">
      <alignment horizontal="center" vertical="top" wrapText="1"/>
    </xf>
    <xf numFmtId="0" fontId="9" fillId="0" borderId="21" xfId="0" applyFont="1" applyBorder="1" applyAlignment="1" applyProtection="1">
      <alignment horizontal="left" wrapText="1"/>
    </xf>
    <xf numFmtId="0" fontId="9" fillId="0" borderId="22" xfId="0" applyFont="1" applyBorder="1" applyAlignment="1" applyProtection="1">
      <alignment horizontal="left" wrapText="1"/>
    </xf>
    <xf numFmtId="0" fontId="9" fillId="0" borderId="25" xfId="0" applyFont="1" applyBorder="1" applyAlignment="1" applyProtection="1">
      <alignment horizontal="left" wrapText="1"/>
    </xf>
    <xf numFmtId="164" fontId="8" fillId="0" borderId="9" xfId="80" applyNumberFormat="1" applyFont="1" applyFill="1" applyBorder="1" applyAlignment="1" applyProtection="1">
      <alignment horizontal="center" vertical="center" wrapText="1"/>
    </xf>
    <xf numFmtId="164" fontId="8" fillId="0" borderId="10" xfId="80" applyNumberFormat="1" applyFont="1" applyFill="1" applyBorder="1" applyAlignment="1" applyProtection="1">
      <alignment horizontal="center" vertical="center" wrapText="1"/>
    </xf>
    <xf numFmtId="164" fontId="8" fillId="0" borderId="8" xfId="80" applyNumberFormat="1" applyFont="1" applyFill="1" applyBorder="1" applyAlignment="1" applyProtection="1">
      <alignment horizontal="center" vertical="center" wrapText="1"/>
    </xf>
    <xf numFmtId="164" fontId="8" fillId="0" borderId="28" xfId="83" applyNumberFormat="1" applyFont="1" applyBorder="1" applyAlignment="1">
      <alignment horizontal="center" vertical="center" wrapText="1"/>
    </xf>
    <xf numFmtId="164" fontId="8" fillId="0" borderId="29" xfId="83" applyNumberFormat="1" applyFont="1" applyBorder="1" applyAlignment="1">
      <alignment horizontal="center" vertical="center" wrapText="1"/>
    </xf>
    <xf numFmtId="164" fontId="8" fillId="0" borderId="31" xfId="83" applyNumberFormat="1" applyFont="1" applyBorder="1" applyAlignment="1">
      <alignment horizontal="center" vertical="center" wrapText="1"/>
    </xf>
    <xf numFmtId="164" fontId="8" fillId="0" borderId="19" xfId="81" applyNumberFormat="1" applyFont="1" applyBorder="1" applyAlignment="1">
      <alignment horizontal="center" vertical="center" wrapText="1"/>
    </xf>
    <xf numFmtId="164" fontId="8" fillId="0" borderId="17" xfId="81" applyNumberFormat="1" applyFont="1" applyBorder="1" applyAlignment="1">
      <alignment horizontal="center" vertical="center" wrapText="1"/>
    </xf>
    <xf numFmtId="164" fontId="8" fillId="0" borderId="28" xfId="82" applyNumberFormat="1" applyFont="1" applyBorder="1" applyAlignment="1">
      <alignment horizontal="center" vertical="center" wrapText="1"/>
    </xf>
    <xf numFmtId="164" fontId="8" fillId="0" borderId="29" xfId="82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49" fontId="19" fillId="0" borderId="16" xfId="0" applyNumberFormat="1" applyFont="1" applyBorder="1" applyAlignment="1" applyProtection="1">
      <alignment vertical="top" wrapText="1"/>
      <protection locked="0"/>
    </xf>
    <xf numFmtId="2" fontId="0" fillId="7" borderId="1" xfId="0" applyNumberFormat="1" applyFill="1" applyBorder="1" applyAlignment="1">
      <alignment horizontal="left"/>
    </xf>
    <xf numFmtId="2" fontId="0" fillId="8" borderId="1" xfId="0" applyNumberFormat="1" applyFill="1" applyBorder="1" applyAlignment="1">
      <alignment horizontal="left"/>
    </xf>
  </cellXfs>
  <cellStyles count="85">
    <cellStyle name="Normal 2" xfId="78" xr:uid="{00000000-0005-0000-0000-000000000000}"/>
    <cellStyle name="Normal_SEMC OTA Test requirements" xfId="77" xr:uid="{6A97BDE1-B3AF-4623-A31A-3B1DF1246920}"/>
    <cellStyle name="Normal_SEMC OTA Test requirements 2" xfId="80" xr:uid="{00000000-0005-0000-0000-000001000000}"/>
    <cellStyle name="常规" xfId="0" builtinId="0"/>
    <cellStyle name="常规 2" xfId="81" xr:uid="{00000000-0005-0000-0000-00007E000000}"/>
    <cellStyle name="常规 2 2" xfId="84" xr:uid="{736167CE-35E5-4E94-A06C-EF3CB0A2BD36}"/>
    <cellStyle name="常规 3" xfId="79" xr:uid="{00000000-0005-0000-0000-00007F000000}"/>
    <cellStyle name="常规 4" xfId="82" xr:uid="{00000000-0005-0000-0000-000080000000}"/>
    <cellStyle name="常规 5" xfId="83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results-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 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Outcome'!$G$3,'Lab alignment Outcome'!$G$5,'Lab alignment Outcome'!$G$7,'Lab alignment Outcome'!$G$9)</c:f>
              <c:numCache>
                <c:formatCode>0.0</c:formatCode>
                <c:ptCount val="4"/>
                <c:pt idx="0">
                  <c:v>13.5757524699842</c:v>
                </c:pt>
                <c:pt idx="1">
                  <c:v>14.1605221783933</c:v>
                </c:pt>
                <c:pt idx="2">
                  <c:v>14.492338432845299</c:v>
                </c:pt>
                <c:pt idx="3">
                  <c:v>14.663957626157293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Test 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Outcome'!$H$3,'Lab alignment Outcome'!$H$5,'Lab alignment Outcome'!$H$7,'Lab alignment Outcome'!$H$9)</c:f>
              <c:numCache>
                <c:formatCode>0.0</c:formatCode>
                <c:ptCount val="4"/>
                <c:pt idx="0">
                  <c:v>13.7</c:v>
                </c:pt>
                <c:pt idx="1">
                  <c:v>13.5</c:v>
                </c:pt>
                <c:pt idx="2">
                  <c:v>14</c:v>
                </c:pt>
                <c:pt idx="3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Test 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Outcome'!$I$3,'Lab alignment Outcome'!$I$5,'Lab alignment Outcome'!$I$7,'Lab alignment Outcome'!$I$9)</c:f>
              <c:numCache>
                <c:formatCode>0.0</c:formatCode>
                <c:ptCount val="4"/>
                <c:pt idx="0">
                  <c:v>13.283016666666667</c:v>
                </c:pt>
                <c:pt idx="1">
                  <c:v>13.6593</c:v>
                </c:pt>
                <c:pt idx="2">
                  <c:v>13.805933333333334</c:v>
                </c:pt>
                <c:pt idx="3">
                  <c:v>13.658433333333335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Test 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Outcome'!$J$3,'Lab alignment Outcome'!$J$5,'Lab alignment Outcome'!$J$7,'Lab alignment Outcome'!$J$9)</c:f>
              <c:numCache>
                <c:formatCode>0.0</c:formatCode>
                <c:ptCount val="4"/>
                <c:pt idx="0">
                  <c:v>13.610761665953913</c:v>
                </c:pt>
                <c:pt idx="1">
                  <c:v>14.418326883240812</c:v>
                </c:pt>
                <c:pt idx="2">
                  <c:v>13.861624279616194</c:v>
                </c:pt>
                <c:pt idx="3">
                  <c:v>14.390932163215936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Test 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Outcome'!$K$3,'Lab alignment Outcome'!$K$5,'Lab alignment Outcome'!$K$7,'Lab alignment Outcome'!$K$9)</c:f>
              <c:numCache>
                <c:formatCode>0.0</c:formatCode>
                <c:ptCount val="4"/>
                <c:pt idx="0">
                  <c:v>13</c:v>
                </c:pt>
                <c:pt idx="1">
                  <c:v>13.8</c:v>
                </c:pt>
                <c:pt idx="2">
                  <c:v>14.391170006475543</c:v>
                </c:pt>
                <c:pt idx="3">
                  <c:v>14.921220224307667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5.5"/>
          <c:min val="12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results-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 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Outcome'!$G$16,'Lab alignment Outcome'!$G$18,'Lab alignment Outcome'!$G$20,'Lab alignment Outcome'!$G$22)</c:f>
              <c:numCache>
                <c:formatCode>0.0</c:formatCode>
                <c:ptCount val="4"/>
                <c:pt idx="0">
                  <c:v>-83.763109817683002</c:v>
                </c:pt>
                <c:pt idx="1">
                  <c:v>-84.004743008385901</c:v>
                </c:pt>
                <c:pt idx="2">
                  <c:v>-85.638611073730516</c:v>
                </c:pt>
                <c:pt idx="3">
                  <c:v>-85.752211337919874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Test 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Outcome'!$H$16,'Lab alignment Outcome'!$H$18,'Lab alignment Outcome'!$H$20,'Lab alignment Outcome'!$H$22)</c:f>
              <c:numCache>
                <c:formatCode>0.0</c:formatCode>
                <c:ptCount val="4"/>
                <c:pt idx="0">
                  <c:v>-84.4</c:v>
                </c:pt>
                <c:pt idx="1">
                  <c:v>-84.3</c:v>
                </c:pt>
                <c:pt idx="2">
                  <c:v>-85.9</c:v>
                </c:pt>
                <c:pt idx="3">
                  <c:v>-86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Test 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Outcome'!$I$16,'Lab alignment Outcome'!$I$18,'Lab alignment Outcome'!$I$20,'Lab alignment Outcome'!$I$22)</c:f>
              <c:numCache>
                <c:formatCode>0.0</c:formatCode>
                <c:ptCount val="4"/>
                <c:pt idx="0">
                  <c:v>-83.788233333333324</c:v>
                </c:pt>
                <c:pt idx="1">
                  <c:v>-84.128249999999994</c:v>
                </c:pt>
                <c:pt idx="2">
                  <c:v>-85.291699999999992</c:v>
                </c:pt>
                <c:pt idx="3">
                  <c:v>-85.375749999999996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Test 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Outcome'!$J$16,'Lab alignment Outcome'!$J$18,'Lab alignment Outcome'!$J$20,'Lab alignment Outcome'!$J$22)</c:f>
              <c:numCache>
                <c:formatCode>0.0</c:formatCode>
                <c:ptCount val="4"/>
                <c:pt idx="0">
                  <c:v>-83.619410915188283</c:v>
                </c:pt>
                <c:pt idx="1">
                  <c:v>-85.097569467866691</c:v>
                </c:pt>
                <c:pt idx="2">
                  <c:v>-85.30943159876972</c:v>
                </c:pt>
                <c:pt idx="3">
                  <c:v>-86.019394684598439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Test 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Outcome'!$K$16,'Lab alignment Outcome'!$K$18,'Lab alignment Outcome'!$K$20,'Lab alignment Outcome'!$K$22)</c:f>
              <c:numCache>
                <c:formatCode>0.0</c:formatCode>
                <c:ptCount val="4"/>
                <c:pt idx="0">
                  <c:v>-82.6</c:v>
                </c:pt>
                <c:pt idx="1">
                  <c:v>-83.9</c:v>
                </c:pt>
                <c:pt idx="2">
                  <c:v>-84.726431085256962</c:v>
                </c:pt>
                <c:pt idx="3">
                  <c:v>-85.434742944677083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axMin"/>
          <c:max val="-82"/>
          <c:min val="-87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outcome-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 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Outcome'!$G$4,'Lab alignment Outcome'!$G$6,'Lab alignment Outcome'!$G$8,'Lab alignment Outcome'!$G$10)</c:f>
              <c:numCache>
                <c:formatCode>0.00</c:formatCode>
                <c:ptCount val="4"/>
                <c:pt idx="0">
                  <c:v>0.14184630946324361</c:v>
                </c:pt>
                <c:pt idx="1">
                  <c:v>0.25289236606647769</c:v>
                </c:pt>
                <c:pt idx="2">
                  <c:v>0.38212522239122571</c:v>
                </c:pt>
                <c:pt idx="3">
                  <c:v>0.45704895675444845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Test 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Outcome'!$H$4,'Lab alignment Outcome'!$H$6,'Lab alignment Outcome'!$H$8,'Lab alignment Outcome'!$H$10)</c:f>
              <c:numCache>
                <c:formatCode>0.00</c:formatCode>
                <c:ptCount val="4"/>
                <c:pt idx="0">
                  <c:v>0.26609383947904242</c:v>
                </c:pt>
                <c:pt idx="1">
                  <c:v>-0.40762981232682272</c:v>
                </c:pt>
                <c:pt idx="2">
                  <c:v>-0.11021321045407362</c:v>
                </c:pt>
                <c:pt idx="3">
                  <c:v>-0.80690866940284423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Test 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Outcome'!$I$4,'Lab alignment Outcome'!$I$6,'Lab alignment Outcome'!$I$8,'Lab alignment Outcome'!$I$10)</c:f>
              <c:numCache>
                <c:formatCode>0.00</c:formatCode>
                <c:ptCount val="4"/>
                <c:pt idx="0">
                  <c:v>-0.15088949385429018</c:v>
                </c:pt>
                <c:pt idx="1">
                  <c:v>-0.24832981232682272</c:v>
                </c:pt>
                <c:pt idx="2">
                  <c:v>-0.30427987712073978</c:v>
                </c:pt>
                <c:pt idx="3">
                  <c:v>-0.54847533606950982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Test 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Outcome'!$J$4,'Lab alignment Outcome'!$J$6,'Lab alignment Outcome'!$J$8,'Lab alignment Outcome'!$J$10)</c:f>
              <c:numCache>
                <c:formatCode>0.00</c:formatCode>
                <c:ptCount val="4"/>
                <c:pt idx="0">
                  <c:v>0.1768555054329557</c:v>
                </c:pt>
                <c:pt idx="1">
                  <c:v>0.51069707091398975</c:v>
                </c:pt>
                <c:pt idx="2">
                  <c:v>-0.24858893083787947</c:v>
                </c:pt>
                <c:pt idx="3">
                  <c:v>0.18402349381309158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Test 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Outcome'!$K$4,'Lab alignment Outcome'!$K$6,'Lab alignment Outcome'!$K$8,'Lab alignment Outcome'!$K$10)</c:f>
              <c:numCache>
                <c:formatCode>0.00</c:formatCode>
                <c:ptCount val="4"/>
                <c:pt idx="0">
                  <c:v>-0.43390616052095687</c:v>
                </c:pt>
                <c:pt idx="1">
                  <c:v>-0.10762981232682201</c:v>
                </c:pt>
                <c:pt idx="2">
                  <c:v>0.28095679602146895</c:v>
                </c:pt>
                <c:pt idx="3">
                  <c:v>0.7143115549048229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.7800000000000002"/>
          <c:min val="-1.780000000000000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outcome-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 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Outcome'!$G$17,'Lab alignment Outcome'!$G$19,'Lab alignment Outcome'!$G$21,'Lab alignment Outcome'!$G$23)</c:f>
              <c:numCache>
                <c:formatCode>0.00</c:formatCode>
                <c:ptCount val="4"/>
                <c:pt idx="0">
                  <c:v>-0.12895900444208053</c:v>
                </c:pt>
                <c:pt idx="1">
                  <c:v>0.28136948686461949</c:v>
                </c:pt>
                <c:pt idx="2">
                  <c:v>-0.26537632217906548</c:v>
                </c:pt>
                <c:pt idx="3">
                  <c:v>-3.5791544480787252E-2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Test 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Outcome'!$H$17,'Lab alignment Outcome'!$H$19,'Lab alignment Outcome'!$H$21,'Lab alignment Outcome'!$H$23)</c:f>
              <c:numCache>
                <c:formatCode>0.00</c:formatCode>
                <c:ptCount val="4"/>
                <c:pt idx="0">
                  <c:v>-0.76584918675908398</c:v>
                </c:pt>
                <c:pt idx="1">
                  <c:v>-1.388750474947642E-2</c:v>
                </c:pt>
                <c:pt idx="2">
                  <c:v>-0.52676524844855521</c:v>
                </c:pt>
                <c:pt idx="3">
                  <c:v>-0.28358020656091298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Test 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Outcome'!$I$17,'Lab alignment Outcome'!$I$19,'Lab alignment Outcome'!$I$21,'Lab alignment Outcome'!$I$23)</c:f>
              <c:numCache>
                <c:formatCode>0.00</c:formatCode>
                <c:ptCount val="4"/>
                <c:pt idx="0">
                  <c:v>-0.15408252009240186</c:v>
                </c:pt>
                <c:pt idx="1">
                  <c:v>0.15786249525052654</c:v>
                </c:pt>
                <c:pt idx="2">
                  <c:v>8.1534751551458839E-2</c:v>
                </c:pt>
                <c:pt idx="3">
                  <c:v>0.34066979343909054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Test 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Outcome'!$J$17,'Lab alignment Outcome'!$J$19,'Lab alignment Outcome'!$J$21,'Lab alignment Outcome'!$J$23)</c:f>
              <c:numCache>
                <c:formatCode>0.00</c:formatCode>
                <c:ptCount val="4"/>
                <c:pt idx="0">
                  <c:v>1.4739898052638978E-2</c:v>
                </c:pt>
                <c:pt idx="1">
                  <c:v>-0.81145697261617045</c:v>
                </c:pt>
                <c:pt idx="2">
                  <c:v>6.3803152781730432E-2</c:v>
                </c:pt>
                <c:pt idx="3">
                  <c:v>-0.3029748911593515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Test 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Outcome'!$K$17,'Lab alignment Outcome'!$K$19,'Lab alignment Outcome'!$K$21,'Lab alignment Outcome'!$K$23)</c:f>
              <c:numCache>
                <c:formatCode>0.00</c:formatCode>
                <c:ptCount val="4"/>
                <c:pt idx="0">
                  <c:v>1.0341508132409274</c:v>
                </c:pt>
                <c:pt idx="1">
                  <c:v>0.38611249525051505</c:v>
                </c:pt>
                <c:pt idx="2">
                  <c:v>0.64680366629448827</c:v>
                </c:pt>
                <c:pt idx="3">
                  <c:v>0.28167684876200383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.2000000000000002"/>
          <c:min val="-2.200000000000000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390525</xdr:colOff>
      <xdr:row>0</xdr:row>
      <xdr:rowOff>90487</xdr:rowOff>
    </xdr:from>
    <xdr:to>
      <xdr:col>24</xdr:col>
      <xdr:colOff>285750</xdr:colOff>
      <xdr:row>14</xdr:row>
      <xdr:rowOff>166687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428625</xdr:colOff>
      <xdr:row>15</xdr:row>
      <xdr:rowOff>95250</xdr:rowOff>
    </xdr:from>
    <xdr:to>
      <xdr:col>24</xdr:col>
      <xdr:colOff>323850</xdr:colOff>
      <xdr:row>29</xdr:row>
      <xdr:rowOff>171450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171450</xdr:colOff>
      <xdr:row>25</xdr:row>
      <xdr:rowOff>142875</xdr:rowOff>
    </xdr:from>
    <xdr:to>
      <xdr:col>10</xdr:col>
      <xdr:colOff>304800</xdr:colOff>
      <xdr:row>40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409575</xdr:colOff>
      <xdr:row>25</xdr:row>
      <xdr:rowOff>142875</xdr:rowOff>
    </xdr:from>
    <xdr:to>
      <xdr:col>16</xdr:col>
      <xdr:colOff>200025</xdr:colOff>
      <xdr:row>40</xdr:row>
      <xdr:rowOff>28575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351002" y="479082"/>
          <a:ext cx="4303033" cy="907833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351002" y="479082"/>
          <a:ext cx="4303033" cy="907833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14575" y="477697"/>
          <a:ext cx="4504669" cy="88544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28911" y="450304"/>
          <a:ext cx="4518075" cy="896087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3" sqref="B3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3" t="s">
        <v>22</v>
      </c>
    </row>
    <row r="3" spans="1:2">
      <c r="A3" s="2" t="s">
        <v>0</v>
      </c>
      <c r="B3" s="106" t="s">
        <v>74</v>
      </c>
    </row>
    <row r="4" spans="1:2">
      <c r="A4" s="2" t="s">
        <v>1</v>
      </c>
      <c r="B4" s="50" t="s">
        <v>52</v>
      </c>
    </row>
    <row r="5" spans="1:2">
      <c r="A5" s="2" t="s">
        <v>2</v>
      </c>
      <c r="B5" t="s">
        <v>17</v>
      </c>
    </row>
    <row r="6" spans="1:2">
      <c r="A6" s="2" t="s">
        <v>3</v>
      </c>
      <c r="B6" t="s">
        <v>23</v>
      </c>
    </row>
    <row r="7" spans="1:2">
      <c r="A7" s="2" t="s">
        <v>4</v>
      </c>
      <c r="B7" t="s">
        <v>6</v>
      </c>
    </row>
    <row r="8" spans="1:2">
      <c r="A8" s="2"/>
    </row>
    <row r="9" spans="1:2">
      <c r="A9" s="2" t="s">
        <v>5</v>
      </c>
      <c r="B9" s="1" t="s">
        <v>24</v>
      </c>
    </row>
    <row r="11" spans="1:2">
      <c r="B11" s="2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2"/>
  <sheetViews>
    <sheetView topLeftCell="A16" zoomScaleNormal="100" workbookViewId="0">
      <selection activeCell="B39" sqref="B39"/>
    </sheetView>
  </sheetViews>
  <sheetFormatPr defaultColWidth="8.6640625" defaultRowHeight="14.4"/>
  <cols>
    <col min="1" max="1" width="7.88671875" style="4" customWidth="1"/>
    <col min="2" max="2" width="9.33203125" style="8" customWidth="1"/>
    <col min="3" max="3" width="8.6640625" style="8" customWidth="1"/>
    <col min="4" max="4" width="7.109375" style="8" customWidth="1"/>
    <col min="5" max="5" width="6.109375" style="8" customWidth="1"/>
    <col min="6" max="6" width="9.109375" style="8" customWidth="1"/>
    <col min="7" max="7" width="11.109375" style="8" customWidth="1"/>
    <col min="8" max="8" width="10.5546875" style="8" customWidth="1"/>
    <col min="9" max="9" width="9.88671875" style="8" customWidth="1"/>
    <col min="10" max="10" width="11.109375" style="8" customWidth="1"/>
    <col min="11" max="11" width="10.33203125" style="8" customWidth="1"/>
    <col min="12" max="12" width="10.33203125" style="8" bestFit="1" customWidth="1"/>
    <col min="13" max="14" width="10.33203125" style="8" customWidth="1"/>
    <col min="15" max="15" width="16" style="8" customWidth="1"/>
    <col min="16" max="16" width="21.88671875" style="8" customWidth="1"/>
    <col min="17" max="17" width="10.6640625" bestFit="1" customWidth="1"/>
  </cols>
  <sheetData>
    <row r="1" spans="1:71">
      <c r="A1" s="59" t="s">
        <v>34</v>
      </c>
      <c r="B1" s="59" t="s">
        <v>25</v>
      </c>
      <c r="C1" s="59" t="s">
        <v>32</v>
      </c>
      <c r="D1" s="59" t="s">
        <v>18</v>
      </c>
      <c r="E1" s="59" t="s">
        <v>27</v>
      </c>
      <c r="F1" s="59" t="s">
        <v>29</v>
      </c>
      <c r="G1" s="61" t="s">
        <v>20</v>
      </c>
      <c r="H1" s="62"/>
      <c r="I1" s="62"/>
      <c r="J1" s="62"/>
      <c r="K1" s="62"/>
      <c r="L1" s="62"/>
      <c r="M1" s="62"/>
      <c r="N1" s="63"/>
      <c r="O1" s="59" t="s">
        <v>44</v>
      </c>
      <c r="P1" s="64" t="s">
        <v>46</v>
      </c>
    </row>
    <row r="2" spans="1:71" s="4" customFormat="1">
      <c r="A2" s="60"/>
      <c r="B2" s="60"/>
      <c r="C2" s="60"/>
      <c r="D2" s="60"/>
      <c r="E2" s="60"/>
      <c r="F2" s="60"/>
      <c r="G2" s="14" t="s">
        <v>35</v>
      </c>
      <c r="H2" s="14" t="s">
        <v>36</v>
      </c>
      <c r="I2" s="14" t="s">
        <v>37</v>
      </c>
      <c r="J2" s="14" t="s">
        <v>38</v>
      </c>
      <c r="K2" s="14" t="s">
        <v>39</v>
      </c>
      <c r="L2" s="14" t="s">
        <v>40</v>
      </c>
      <c r="M2" s="14" t="s">
        <v>41</v>
      </c>
      <c r="N2" s="14" t="s">
        <v>42</v>
      </c>
      <c r="O2" s="60"/>
      <c r="P2" s="64"/>
    </row>
    <row r="3" spans="1:71" s="5" customFormat="1">
      <c r="A3" s="15" t="s">
        <v>33</v>
      </c>
      <c r="B3" s="16" t="s">
        <v>61</v>
      </c>
      <c r="C3" s="17">
        <v>100</v>
      </c>
      <c r="D3" s="17" t="s">
        <v>31</v>
      </c>
      <c r="E3" s="16" t="s">
        <v>28</v>
      </c>
      <c r="F3" s="16" t="s">
        <v>30</v>
      </c>
      <c r="G3" s="17">
        <f>'Measurement results collection'!G8</f>
        <v>13.5757524699842</v>
      </c>
      <c r="H3" s="17">
        <f>'Measurement results collection'!U8</f>
        <v>13.7</v>
      </c>
      <c r="I3" s="17">
        <f>'Measurement results collection'!G32</f>
        <v>13.283016666666667</v>
      </c>
      <c r="J3" s="17">
        <f>'Measurement results collection'!U32</f>
        <v>13.610761665953913</v>
      </c>
      <c r="K3" s="47">
        <f>'Measurement results collection'!G56</f>
        <v>13</v>
      </c>
      <c r="L3" s="17"/>
      <c r="M3" s="17"/>
      <c r="N3" s="17"/>
      <c r="O3" s="18" t="s">
        <v>45</v>
      </c>
      <c r="P3" s="46">
        <f>AVERAGE(G3:N3)</f>
        <v>13.433906160520957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</row>
    <row r="4" spans="1:71" s="5" customFormat="1">
      <c r="A4" s="70" t="s">
        <v>65</v>
      </c>
      <c r="B4" s="71"/>
      <c r="C4" s="71"/>
      <c r="D4" s="71"/>
      <c r="E4" s="71"/>
      <c r="F4" s="72"/>
      <c r="G4" s="44">
        <f>G3-P3</f>
        <v>0.14184630946324361</v>
      </c>
      <c r="H4" s="44">
        <f>H3-P3</f>
        <v>0.26609383947904242</v>
      </c>
      <c r="I4" s="44">
        <f>I3-P3</f>
        <v>-0.15088949385429018</v>
      </c>
      <c r="J4" s="44">
        <f>J3-P3</f>
        <v>0.1768555054329557</v>
      </c>
      <c r="K4" s="44">
        <f>K3-P3</f>
        <v>-0.43390616052095687</v>
      </c>
      <c r="L4" s="43"/>
      <c r="M4" s="43"/>
      <c r="N4" s="43"/>
      <c r="O4" s="7"/>
      <c r="P4" s="45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5" customFormat="1">
      <c r="A5" s="15" t="s">
        <v>33</v>
      </c>
      <c r="B5" s="16" t="s">
        <v>62</v>
      </c>
      <c r="C5" s="17">
        <v>100</v>
      </c>
      <c r="D5" s="17" t="s">
        <v>31</v>
      </c>
      <c r="E5" s="16" t="s">
        <v>28</v>
      </c>
      <c r="F5" s="16" t="s">
        <v>30</v>
      </c>
      <c r="G5" s="17">
        <f>'Measurement results collection'!G11</f>
        <v>14.1605221783933</v>
      </c>
      <c r="H5" s="17">
        <f>'Measurement results collection'!U11</f>
        <v>13.5</v>
      </c>
      <c r="I5" s="17">
        <f>'Measurement results collection'!G35</f>
        <v>13.6593</v>
      </c>
      <c r="J5" s="17">
        <f>'Measurement results collection'!U35</f>
        <v>14.418326883240812</v>
      </c>
      <c r="K5" s="47">
        <f>'Measurement results collection'!G59</f>
        <v>13.8</v>
      </c>
      <c r="L5" s="17"/>
      <c r="M5" s="17"/>
      <c r="N5" s="17"/>
      <c r="O5" s="18" t="s">
        <v>45</v>
      </c>
      <c r="P5" s="46">
        <f>AVERAGE(G5:N5)</f>
        <v>13.907629812326823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5" customFormat="1">
      <c r="A6" s="70" t="s">
        <v>65</v>
      </c>
      <c r="B6" s="71"/>
      <c r="C6" s="71"/>
      <c r="D6" s="71"/>
      <c r="E6" s="71"/>
      <c r="F6" s="72"/>
      <c r="G6" s="44">
        <f>G5-P5</f>
        <v>0.25289236606647769</v>
      </c>
      <c r="H6" s="44">
        <f>H5-P5</f>
        <v>-0.40762981232682272</v>
      </c>
      <c r="I6" s="44">
        <f>I5-P5</f>
        <v>-0.24832981232682272</v>
      </c>
      <c r="J6" s="44">
        <f>J5-P5</f>
        <v>0.51069707091398975</v>
      </c>
      <c r="K6" s="44">
        <f>K5-P5</f>
        <v>-0.10762981232682201</v>
      </c>
      <c r="L6" s="43"/>
      <c r="M6" s="43"/>
      <c r="N6" s="43"/>
      <c r="O6" s="7"/>
      <c r="P6" s="4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5" customFormat="1">
      <c r="A7" s="15" t="s">
        <v>43</v>
      </c>
      <c r="B7" s="16" t="s">
        <v>61</v>
      </c>
      <c r="C7" s="17">
        <v>100</v>
      </c>
      <c r="D7" s="17" t="s">
        <v>31</v>
      </c>
      <c r="E7" s="16" t="s">
        <v>28</v>
      </c>
      <c r="F7" s="16" t="s">
        <v>30</v>
      </c>
      <c r="G7" s="17">
        <f>'Measurement results collection'!G20</f>
        <v>14.492338432845299</v>
      </c>
      <c r="H7" s="17">
        <f>'Measurement results collection'!U20</f>
        <v>14</v>
      </c>
      <c r="I7" s="17">
        <f>'Measurement results collection'!G44</f>
        <v>13.805933333333334</v>
      </c>
      <c r="J7" s="17">
        <f>'Measurement results collection'!U44</f>
        <v>13.861624279616194</v>
      </c>
      <c r="K7" s="47">
        <f>'Measurement results collection'!G68</f>
        <v>14.391170006475543</v>
      </c>
      <c r="L7" s="17"/>
      <c r="M7" s="17"/>
      <c r="N7" s="17"/>
      <c r="O7" s="18" t="s">
        <v>45</v>
      </c>
      <c r="P7" s="46">
        <f>AVERAGE(G7:N7)</f>
        <v>14.110213210454074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</row>
    <row r="8" spans="1:71" s="5" customFormat="1">
      <c r="A8" s="70" t="s">
        <v>65</v>
      </c>
      <c r="B8" s="71"/>
      <c r="C8" s="71"/>
      <c r="D8" s="71"/>
      <c r="E8" s="71"/>
      <c r="F8" s="72"/>
      <c r="G8" s="44">
        <f>G7-P7</f>
        <v>0.38212522239122571</v>
      </c>
      <c r="H8" s="44">
        <f>H7-P7</f>
        <v>-0.11021321045407362</v>
      </c>
      <c r="I8" s="44">
        <f>I7-P7</f>
        <v>-0.30427987712073978</v>
      </c>
      <c r="J8" s="44">
        <f>J7-P7</f>
        <v>-0.24858893083787947</v>
      </c>
      <c r="K8" s="44">
        <f>K7-P7</f>
        <v>0.28095679602146895</v>
      </c>
      <c r="L8" s="43"/>
      <c r="M8" s="43"/>
      <c r="N8" s="43"/>
      <c r="O8" s="7"/>
      <c r="P8" s="45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</row>
    <row r="9" spans="1:71" s="5" customFormat="1">
      <c r="A9" s="15" t="s">
        <v>43</v>
      </c>
      <c r="B9" s="16" t="s">
        <v>62</v>
      </c>
      <c r="C9" s="17">
        <v>100</v>
      </c>
      <c r="D9" s="17" t="s">
        <v>31</v>
      </c>
      <c r="E9" s="16" t="s">
        <v>28</v>
      </c>
      <c r="F9" s="16" t="s">
        <v>30</v>
      </c>
      <c r="G9" s="17">
        <f>'Measurement results collection'!G23</f>
        <v>14.663957626157293</v>
      </c>
      <c r="H9" s="17">
        <f>'Measurement results collection'!U23</f>
        <v>13.4</v>
      </c>
      <c r="I9" s="17">
        <f>'Measurement results collection'!G47</f>
        <v>13.658433333333335</v>
      </c>
      <c r="J9" s="17">
        <f>'Measurement results collection'!U47</f>
        <v>14.390932163215936</v>
      </c>
      <c r="K9" s="47">
        <f>'Measurement results collection'!G71</f>
        <v>14.921220224307667</v>
      </c>
      <c r="L9" s="17"/>
      <c r="M9" s="17"/>
      <c r="N9" s="17"/>
      <c r="O9" s="18" t="s">
        <v>45</v>
      </c>
      <c r="P9" s="46">
        <f>AVERAGE(G9:N9)</f>
        <v>14.206908669402845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1" s="5" customFormat="1">
      <c r="A10" s="70" t="s">
        <v>65</v>
      </c>
      <c r="B10" s="71"/>
      <c r="C10" s="71"/>
      <c r="D10" s="71"/>
      <c r="E10" s="71"/>
      <c r="F10" s="72"/>
      <c r="G10" s="44">
        <f>G9-P9</f>
        <v>0.45704895675444845</v>
      </c>
      <c r="H10" s="44">
        <f>H9-P9</f>
        <v>-0.80690866940284423</v>
      </c>
      <c r="I10" s="44">
        <f>I9-P9</f>
        <v>-0.54847533606950982</v>
      </c>
      <c r="J10" s="44">
        <f>J9-P9</f>
        <v>0.18402349381309158</v>
      </c>
      <c r="K10" s="44">
        <f>K9-P9</f>
        <v>0.7143115549048229</v>
      </c>
      <c r="L10" s="43"/>
      <c r="M10" s="43"/>
      <c r="N10" s="43"/>
      <c r="O10" s="7"/>
      <c r="P10" s="4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3" spans="1:71" s="4" customForma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71" s="4" customFormat="1">
      <c r="A14" s="59" t="s">
        <v>34</v>
      </c>
      <c r="B14" s="59" t="s">
        <v>25</v>
      </c>
      <c r="C14" s="59" t="s">
        <v>32</v>
      </c>
      <c r="D14" s="59" t="s">
        <v>18</v>
      </c>
      <c r="E14" s="59" t="s">
        <v>27</v>
      </c>
      <c r="F14" s="59" t="s">
        <v>29</v>
      </c>
      <c r="G14" s="61" t="s">
        <v>21</v>
      </c>
      <c r="H14" s="62"/>
      <c r="I14" s="62"/>
      <c r="J14" s="62"/>
      <c r="K14" s="62"/>
      <c r="L14" s="62"/>
      <c r="M14" s="62"/>
      <c r="N14" s="63"/>
      <c r="O14" s="59" t="s">
        <v>44</v>
      </c>
      <c r="P14" s="64" t="s">
        <v>46</v>
      </c>
    </row>
    <row r="15" spans="1:71" s="4" customFormat="1">
      <c r="A15" s="60"/>
      <c r="B15" s="60"/>
      <c r="C15" s="60"/>
      <c r="D15" s="60"/>
      <c r="E15" s="60"/>
      <c r="F15" s="60"/>
      <c r="G15" s="14" t="s">
        <v>35</v>
      </c>
      <c r="H15" s="14" t="s">
        <v>36</v>
      </c>
      <c r="I15" s="14" t="s">
        <v>37</v>
      </c>
      <c r="J15" s="14" t="s">
        <v>38</v>
      </c>
      <c r="K15" s="14" t="s">
        <v>39</v>
      </c>
      <c r="L15" s="14" t="s">
        <v>40</v>
      </c>
      <c r="M15" s="14" t="s">
        <v>41</v>
      </c>
      <c r="N15" s="14" t="s">
        <v>42</v>
      </c>
      <c r="O15" s="60"/>
      <c r="P15" s="64"/>
    </row>
    <row r="16" spans="1:71" s="4" customFormat="1">
      <c r="A16" s="15" t="s">
        <v>33</v>
      </c>
      <c r="B16" s="16" t="s">
        <v>61</v>
      </c>
      <c r="C16" s="17">
        <v>100</v>
      </c>
      <c r="D16" s="17" t="s">
        <v>31</v>
      </c>
      <c r="E16" s="16" t="s">
        <v>28</v>
      </c>
      <c r="F16" s="16" t="s">
        <v>30</v>
      </c>
      <c r="G16" s="17">
        <f>'Measurement results collection'!M8</f>
        <v>-83.763109817683002</v>
      </c>
      <c r="H16" s="17">
        <f>'Measurement results collection'!AA8</f>
        <v>-84.4</v>
      </c>
      <c r="I16" s="17">
        <f>'Measurement results collection'!M32</f>
        <v>-83.788233333333324</v>
      </c>
      <c r="J16" s="17">
        <f>'Measurement results collection'!AA32</f>
        <v>-83.619410915188283</v>
      </c>
      <c r="K16" s="47">
        <f>'Measurement results collection'!M56</f>
        <v>-82.6</v>
      </c>
      <c r="L16" s="17"/>
      <c r="M16" s="17"/>
      <c r="N16" s="17"/>
      <c r="O16" s="18" t="s">
        <v>45</v>
      </c>
      <c r="P16" s="46">
        <f>AVERAGE(G16:N16)</f>
        <v>-83.634150813240922</v>
      </c>
    </row>
    <row r="17" spans="1:16" s="4" customFormat="1">
      <c r="A17" s="70" t="s">
        <v>65</v>
      </c>
      <c r="B17" s="71"/>
      <c r="C17" s="71"/>
      <c r="D17" s="71"/>
      <c r="E17" s="71"/>
      <c r="F17" s="72"/>
      <c r="G17" s="44">
        <f>G16-P16</f>
        <v>-0.12895900444208053</v>
      </c>
      <c r="H17" s="44">
        <f>H16-P16</f>
        <v>-0.76584918675908398</v>
      </c>
      <c r="I17" s="44">
        <f>I16-P16</f>
        <v>-0.15408252009240186</v>
      </c>
      <c r="J17" s="44">
        <f>J16-P16</f>
        <v>1.4739898052638978E-2</v>
      </c>
      <c r="K17" s="44">
        <f>K16-P16</f>
        <v>1.0341508132409274</v>
      </c>
      <c r="L17" s="58"/>
      <c r="M17" s="58"/>
      <c r="N17" s="58"/>
      <c r="O17" s="7"/>
      <c r="P17" s="45"/>
    </row>
    <row r="18" spans="1:16" s="4" customFormat="1">
      <c r="A18" s="15" t="s">
        <v>33</v>
      </c>
      <c r="B18" s="16" t="s">
        <v>62</v>
      </c>
      <c r="C18" s="17">
        <v>100</v>
      </c>
      <c r="D18" s="17" t="s">
        <v>31</v>
      </c>
      <c r="E18" s="16" t="s">
        <v>28</v>
      </c>
      <c r="F18" s="16" t="s">
        <v>30</v>
      </c>
      <c r="G18" s="17">
        <f>'Measurement results collection'!M11</f>
        <v>-84.004743008385901</v>
      </c>
      <c r="H18" s="17">
        <f>'Measurement results collection'!AA11</f>
        <v>-84.3</v>
      </c>
      <c r="I18" s="17">
        <f>'Measurement results collection'!M35</f>
        <v>-84.128249999999994</v>
      </c>
      <c r="J18" s="17">
        <f>'Measurement results collection'!AA35</f>
        <v>-85.097569467866691</v>
      </c>
      <c r="K18" s="47">
        <f>'Measurement results collection'!M59</f>
        <v>-83.9</v>
      </c>
      <c r="L18" s="17"/>
      <c r="M18" s="17"/>
      <c r="N18" s="17"/>
      <c r="O18" s="18" t="s">
        <v>45</v>
      </c>
      <c r="P18" s="46">
        <f>AVERAGE(G18:N18)</f>
        <v>-84.286112495250521</v>
      </c>
    </row>
    <row r="19" spans="1:16">
      <c r="A19" s="70" t="s">
        <v>65</v>
      </c>
      <c r="B19" s="71"/>
      <c r="C19" s="71"/>
      <c r="D19" s="71"/>
      <c r="E19" s="71"/>
      <c r="F19" s="72"/>
      <c r="G19" s="44">
        <f>G18-P18</f>
        <v>0.28136948686461949</v>
      </c>
      <c r="H19" s="44">
        <f>H18-P18</f>
        <v>-1.388750474947642E-2</v>
      </c>
      <c r="I19" s="44">
        <f>I18-P18</f>
        <v>0.15786249525052654</v>
      </c>
      <c r="J19" s="44">
        <f>J18-P18</f>
        <v>-0.81145697261617045</v>
      </c>
      <c r="K19" s="44">
        <f>K18-P18</f>
        <v>0.38611249525051505</v>
      </c>
      <c r="L19" s="58"/>
      <c r="M19" s="58"/>
      <c r="N19" s="58"/>
      <c r="O19" s="7"/>
      <c r="P19" s="45"/>
    </row>
    <row r="20" spans="1:16">
      <c r="A20" s="15" t="s">
        <v>43</v>
      </c>
      <c r="B20" s="16" t="s">
        <v>61</v>
      </c>
      <c r="C20" s="17">
        <v>100</v>
      </c>
      <c r="D20" s="17" t="s">
        <v>31</v>
      </c>
      <c r="E20" s="16" t="s">
        <v>28</v>
      </c>
      <c r="F20" s="16" t="s">
        <v>30</v>
      </c>
      <c r="G20" s="17">
        <f>'Measurement results collection'!M20</f>
        <v>-85.638611073730516</v>
      </c>
      <c r="H20" s="17">
        <f>'Measurement results collection'!AA20</f>
        <v>-85.9</v>
      </c>
      <c r="I20" s="17">
        <f>'Measurement results collection'!M44</f>
        <v>-85.291699999999992</v>
      </c>
      <c r="J20" s="17">
        <f>'Measurement results collection'!AA44</f>
        <v>-85.30943159876972</v>
      </c>
      <c r="K20" s="47">
        <f>'Measurement results collection'!M68</f>
        <v>-84.726431085256962</v>
      </c>
      <c r="L20" s="17"/>
      <c r="M20" s="17"/>
      <c r="N20" s="17"/>
      <c r="O20" s="18" t="s">
        <v>45</v>
      </c>
      <c r="P20" s="46">
        <f>AVERAGE(G20:N20)</f>
        <v>-85.37323475155145</v>
      </c>
    </row>
    <row r="21" spans="1:16">
      <c r="A21" s="70" t="s">
        <v>65</v>
      </c>
      <c r="B21" s="71"/>
      <c r="C21" s="71"/>
      <c r="D21" s="71"/>
      <c r="E21" s="71"/>
      <c r="F21" s="72"/>
      <c r="G21" s="44">
        <f>G20-P20</f>
        <v>-0.26537632217906548</v>
      </c>
      <c r="H21" s="44">
        <f>H20-P20</f>
        <v>-0.52676524844855521</v>
      </c>
      <c r="I21" s="44">
        <f>I20-P20</f>
        <v>8.1534751551458839E-2</v>
      </c>
      <c r="J21" s="44">
        <f>J20-P20</f>
        <v>6.3803152781730432E-2</v>
      </c>
      <c r="K21" s="44">
        <f>K20-P20</f>
        <v>0.64680366629448827</v>
      </c>
      <c r="L21" s="58"/>
      <c r="M21" s="58"/>
      <c r="N21" s="58"/>
      <c r="O21" s="7"/>
      <c r="P21" s="45"/>
    </row>
    <row r="22" spans="1:16">
      <c r="A22" s="15" t="s">
        <v>43</v>
      </c>
      <c r="B22" s="16" t="s">
        <v>62</v>
      </c>
      <c r="C22" s="17">
        <v>100</v>
      </c>
      <c r="D22" s="17" t="s">
        <v>31</v>
      </c>
      <c r="E22" s="16" t="s">
        <v>28</v>
      </c>
      <c r="F22" s="16" t="s">
        <v>30</v>
      </c>
      <c r="G22" s="17">
        <f>'Measurement results collection'!M23</f>
        <v>-85.752211337919874</v>
      </c>
      <c r="H22" s="17">
        <f>'Measurement results collection'!AA23</f>
        <v>-86</v>
      </c>
      <c r="I22" s="17">
        <f>'Measurement results collection'!M47</f>
        <v>-85.375749999999996</v>
      </c>
      <c r="J22" s="17">
        <f>'Measurement results collection'!AA47</f>
        <v>-86.019394684598439</v>
      </c>
      <c r="K22" s="47">
        <f>'Measurement results collection'!M71</f>
        <v>-85.434742944677083</v>
      </c>
      <c r="L22" s="17"/>
      <c r="M22" s="17"/>
      <c r="N22" s="17"/>
      <c r="O22" s="18" t="s">
        <v>45</v>
      </c>
      <c r="P22" s="46">
        <f>AVERAGE(G22:N22)</f>
        <v>-85.716419793439087</v>
      </c>
    </row>
    <row r="23" spans="1:16">
      <c r="A23" s="70" t="s">
        <v>65</v>
      </c>
      <c r="B23" s="71"/>
      <c r="C23" s="71"/>
      <c r="D23" s="71"/>
      <c r="E23" s="71"/>
      <c r="F23" s="72"/>
      <c r="G23" s="44">
        <f>G22-P22</f>
        <v>-3.5791544480787252E-2</v>
      </c>
      <c r="H23" s="44">
        <f>H22-P22</f>
        <v>-0.28358020656091298</v>
      </c>
      <c r="I23" s="44">
        <f>I22-P22</f>
        <v>0.34066979343909054</v>
      </c>
      <c r="J23" s="44">
        <f>J22-P22</f>
        <v>-0.3029748911593515</v>
      </c>
      <c r="K23" s="44">
        <f>K22-P22</f>
        <v>0.28167684876200383</v>
      </c>
      <c r="L23" s="58"/>
      <c r="M23" s="58"/>
      <c r="N23" s="58"/>
      <c r="O23" s="7"/>
      <c r="P23" s="45"/>
    </row>
    <row r="25" spans="1:16">
      <c r="A25" s="67" t="s">
        <v>66</v>
      </c>
      <c r="B25" s="68"/>
      <c r="C25" s="68"/>
      <c r="D25" s="68"/>
      <c r="E25" s="68"/>
      <c r="F25" s="69"/>
      <c r="G25" s="41" t="s">
        <v>67</v>
      </c>
      <c r="H25" s="41" t="s">
        <v>67</v>
      </c>
      <c r="I25" s="41" t="s">
        <v>67</v>
      </c>
      <c r="J25" s="41" t="s">
        <v>67</v>
      </c>
      <c r="K25" s="41" t="s">
        <v>67</v>
      </c>
      <c r="L25" s="42"/>
      <c r="M25" s="42"/>
      <c r="N25" s="42"/>
    </row>
    <row r="26" spans="1:16">
      <c r="A26" s="50" t="s">
        <v>75</v>
      </c>
      <c r="C26" s="11"/>
      <c r="D26" s="11"/>
      <c r="K26" s="12"/>
      <c r="L26" s="13"/>
      <c r="M26" s="13"/>
      <c r="N26" s="13"/>
      <c r="O26" s="13"/>
      <c r="P26" s="13"/>
    </row>
    <row r="27" spans="1:16">
      <c r="A27" s="65" t="s">
        <v>26</v>
      </c>
      <c r="B27" s="66"/>
      <c r="C27" s="10"/>
      <c r="D27" s="11"/>
      <c r="K27" s="12"/>
      <c r="L27" s="13"/>
      <c r="M27" s="13"/>
      <c r="N27" s="13"/>
      <c r="O27" s="13"/>
      <c r="P27" s="13"/>
    </row>
    <row r="28" spans="1:16">
      <c r="A28" s="9" t="s">
        <v>69</v>
      </c>
      <c r="B28" s="107">
        <v>1.78</v>
      </c>
      <c r="C28" s="10"/>
      <c r="D28" s="11"/>
      <c r="K28" s="12"/>
      <c r="L28" s="13"/>
      <c r="M28" s="13"/>
      <c r="N28" s="13"/>
      <c r="O28" s="13"/>
      <c r="P28" s="13"/>
    </row>
    <row r="29" spans="1:16">
      <c r="A29" s="9" t="s">
        <v>70</v>
      </c>
      <c r="B29" s="107">
        <v>2.2000000000000002</v>
      </c>
      <c r="C29" s="11"/>
      <c r="D29" s="11"/>
      <c r="K29" s="12"/>
      <c r="L29" s="13"/>
      <c r="M29" s="13"/>
      <c r="N29" s="13"/>
      <c r="O29" s="13"/>
      <c r="P29" s="13"/>
    </row>
    <row r="30" spans="1:16">
      <c r="C30" s="11"/>
      <c r="D30" s="11"/>
      <c r="K30" s="12"/>
      <c r="L30" s="13"/>
      <c r="M30" s="13"/>
      <c r="N30" s="13"/>
      <c r="O30" s="13"/>
      <c r="P30" s="13"/>
    </row>
    <row r="31" spans="1:16">
      <c r="A31" s="11" t="s">
        <v>26</v>
      </c>
      <c r="B31" s="8" t="s">
        <v>68</v>
      </c>
      <c r="C31" s="11"/>
      <c r="D31" s="11"/>
      <c r="K31" s="12"/>
      <c r="L31" s="13"/>
      <c r="M31" s="13"/>
      <c r="N31" s="13"/>
      <c r="O31" s="13"/>
      <c r="P31" s="13"/>
    </row>
    <row r="32" spans="1:16">
      <c r="A32" s="65" t="s">
        <v>26</v>
      </c>
      <c r="B32" s="66"/>
      <c r="C32" s="11"/>
      <c r="K32" s="12"/>
      <c r="L32" s="13"/>
      <c r="M32" s="13"/>
      <c r="N32" s="13"/>
      <c r="O32" s="13"/>
      <c r="P32" s="13"/>
    </row>
    <row r="33" spans="1:16">
      <c r="A33" s="9" t="s">
        <v>69</v>
      </c>
      <c r="B33" s="108">
        <f>B28*0.75</f>
        <v>1.335</v>
      </c>
      <c r="C33" s="11"/>
      <c r="D33" s="11"/>
      <c r="K33" s="12"/>
      <c r="L33" s="13"/>
      <c r="M33" s="13"/>
      <c r="N33" s="13"/>
      <c r="O33" s="13"/>
      <c r="P33" s="13"/>
    </row>
    <row r="34" spans="1:16">
      <c r="A34" s="9" t="s">
        <v>70</v>
      </c>
      <c r="B34" s="108">
        <f>B29*0.75</f>
        <v>1.6500000000000001</v>
      </c>
      <c r="C34" s="11"/>
      <c r="D34" s="11"/>
      <c r="K34" s="12"/>
      <c r="L34" s="13"/>
      <c r="M34" s="13"/>
      <c r="N34" s="13"/>
      <c r="O34" s="13"/>
      <c r="P34" s="13"/>
    </row>
    <row r="35" spans="1:16">
      <c r="C35" s="11"/>
      <c r="D35" s="11"/>
      <c r="K35" s="12"/>
      <c r="L35" s="13"/>
      <c r="M35" s="13"/>
      <c r="N35" s="13"/>
      <c r="O35" s="13"/>
      <c r="P35" s="13"/>
    </row>
    <row r="36" spans="1:16">
      <c r="A36" s="11"/>
    </row>
    <row r="37" spans="1:16">
      <c r="A37" s="11"/>
      <c r="B37" s="11"/>
    </row>
    <row r="38" spans="1:16">
      <c r="A38" s="11"/>
      <c r="B38" s="11"/>
    </row>
    <row r="39" spans="1:16">
      <c r="A39" s="11"/>
      <c r="B39" s="11"/>
    </row>
    <row r="46" spans="1:16">
      <c r="C46" s="11"/>
      <c r="D46" s="11"/>
      <c r="K46" s="12"/>
      <c r="L46" s="13"/>
      <c r="M46" s="13"/>
      <c r="N46" s="13"/>
      <c r="O46" s="13"/>
      <c r="P46" s="13"/>
    </row>
    <row r="47" spans="1:16">
      <c r="C47" s="11"/>
      <c r="D47" s="11"/>
      <c r="K47" s="12"/>
      <c r="L47" s="13"/>
      <c r="M47" s="13"/>
      <c r="N47" s="13"/>
      <c r="O47" s="13"/>
      <c r="P47" s="13"/>
    </row>
    <row r="48" spans="1:16">
      <c r="C48" s="11"/>
      <c r="D48" s="11"/>
      <c r="K48" s="12"/>
      <c r="L48" s="13"/>
      <c r="M48" s="13"/>
      <c r="N48" s="13"/>
      <c r="O48" s="13"/>
      <c r="P48" s="13"/>
    </row>
    <row r="49" spans="3:16">
      <c r="C49" s="11"/>
      <c r="D49" s="11"/>
      <c r="K49" s="12"/>
      <c r="L49" s="13"/>
      <c r="M49" s="13"/>
      <c r="N49" s="13"/>
      <c r="O49" s="13"/>
      <c r="P49" s="13"/>
    </row>
    <row r="50" spans="3:16">
      <c r="C50" s="11"/>
      <c r="D50" s="11"/>
      <c r="K50" s="12"/>
      <c r="L50" s="13"/>
      <c r="M50" s="13"/>
      <c r="N50" s="13"/>
      <c r="O50" s="13"/>
      <c r="P50" s="13"/>
    </row>
    <row r="51" spans="3:16">
      <c r="C51" s="11"/>
      <c r="D51" s="11"/>
      <c r="K51" s="12"/>
      <c r="L51" s="13"/>
      <c r="M51" s="13"/>
      <c r="N51" s="13"/>
      <c r="O51" s="13"/>
      <c r="P51" s="13"/>
    </row>
    <row r="52" spans="3:16">
      <c r="C52" s="11"/>
      <c r="D52" s="11"/>
      <c r="K52" s="12"/>
      <c r="L52" s="13"/>
      <c r="M52" s="13"/>
      <c r="N52" s="13"/>
      <c r="O52" s="13"/>
      <c r="P52" s="13"/>
    </row>
    <row r="53" spans="3:16">
      <c r="C53" s="11"/>
      <c r="D53" s="11"/>
      <c r="K53" s="12"/>
      <c r="L53" s="13"/>
      <c r="M53" s="13"/>
      <c r="N53" s="13"/>
      <c r="O53" s="13"/>
      <c r="P53" s="13"/>
    </row>
    <row r="54" spans="3:16">
      <c r="C54" s="11"/>
      <c r="D54" s="11"/>
      <c r="K54" s="12"/>
      <c r="L54" s="13"/>
      <c r="M54" s="13"/>
      <c r="N54" s="13"/>
      <c r="O54" s="13"/>
      <c r="P54" s="13"/>
    </row>
    <row r="55" spans="3:16">
      <c r="C55" s="11"/>
      <c r="D55" s="11"/>
      <c r="K55" s="12"/>
      <c r="L55" s="13"/>
      <c r="M55" s="13"/>
      <c r="N55" s="13"/>
      <c r="O55" s="13"/>
      <c r="P55" s="13"/>
    </row>
    <row r="56" spans="3:16">
      <c r="C56" s="11"/>
      <c r="D56" s="11"/>
      <c r="K56" s="12"/>
      <c r="L56" s="13"/>
      <c r="M56" s="13"/>
      <c r="N56" s="13"/>
      <c r="O56" s="13"/>
      <c r="P56" s="13"/>
    </row>
    <row r="62" spans="3:16">
      <c r="C62" s="11"/>
      <c r="D62" s="11"/>
      <c r="K62" s="12"/>
      <c r="L62" s="13"/>
      <c r="M62" s="13"/>
      <c r="N62" s="13"/>
      <c r="O62" s="13"/>
      <c r="P62" s="13"/>
    </row>
    <row r="67" spans="3:16">
      <c r="C67" s="11"/>
      <c r="D67" s="11"/>
      <c r="K67" s="12"/>
      <c r="L67" s="13"/>
      <c r="M67" s="13"/>
      <c r="N67" s="13"/>
      <c r="O67" s="13"/>
      <c r="P67" s="13"/>
    </row>
    <row r="72" spans="3:16">
      <c r="C72" s="11"/>
      <c r="D72" s="11"/>
      <c r="K72" s="12"/>
      <c r="L72" s="13"/>
      <c r="M72" s="13"/>
      <c r="N72" s="13"/>
      <c r="O72" s="13"/>
      <c r="P72" s="13"/>
    </row>
  </sheetData>
  <mergeCells count="29">
    <mergeCell ref="A25:F25"/>
    <mergeCell ref="A32:B32"/>
    <mergeCell ref="A4:F4"/>
    <mergeCell ref="A6:F6"/>
    <mergeCell ref="A27:B27"/>
    <mergeCell ref="A8:F8"/>
    <mergeCell ref="A10:F10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B1:B2"/>
    <mergeCell ref="C1:C2"/>
    <mergeCell ref="A1:A2"/>
    <mergeCell ref="D1:D2"/>
    <mergeCell ref="E1:E2"/>
    <mergeCell ref="F14:F15"/>
    <mergeCell ref="G14:N14"/>
    <mergeCell ref="O14:O15"/>
    <mergeCell ref="P14:P15"/>
    <mergeCell ref="O1:O2"/>
    <mergeCell ref="P1:P2"/>
    <mergeCell ref="G1:N1"/>
    <mergeCell ref="F1:F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AA73"/>
  <sheetViews>
    <sheetView topLeftCell="A46" zoomScale="115" zoomScaleNormal="115" workbookViewId="0">
      <selection activeCell="N61" sqref="N61"/>
    </sheetView>
  </sheetViews>
  <sheetFormatPr defaultRowHeight="14.4"/>
  <cols>
    <col min="1" max="1" width="11.88671875" customWidth="1"/>
    <col min="6" max="6" width="16" customWidth="1"/>
    <col min="12" max="12" width="16.88671875" customWidth="1"/>
    <col min="15" max="15" width="10.44140625" customWidth="1"/>
  </cols>
  <sheetData>
    <row r="1" spans="1:27" s="23" customFormat="1">
      <c r="A1" s="23" t="s">
        <v>54</v>
      </c>
      <c r="B1"/>
      <c r="C1"/>
      <c r="D1"/>
    </row>
    <row r="2" spans="1:27" s="23" customFormat="1">
      <c r="A2" s="23" t="s">
        <v>55</v>
      </c>
      <c r="B2"/>
      <c r="C2"/>
      <c r="D2"/>
    </row>
    <row r="3" spans="1:27" s="23" customFormat="1"/>
    <row r="4" spans="1:27" ht="16.2" customHeight="1" thickBot="1">
      <c r="A4" s="40"/>
      <c r="B4" s="91" t="s">
        <v>48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  <c r="O4" s="40"/>
      <c r="P4" s="91" t="s">
        <v>50</v>
      </c>
      <c r="Q4" s="92"/>
      <c r="R4" s="92"/>
      <c r="S4" s="92"/>
      <c r="T4" s="92"/>
      <c r="U4" s="92"/>
      <c r="V4" s="92"/>
      <c r="W4" s="92"/>
      <c r="X4" s="92"/>
      <c r="Y4" s="92"/>
      <c r="Z4" s="92"/>
      <c r="AA4" s="93"/>
    </row>
    <row r="5" spans="1:27" ht="15" customHeight="1" thickBot="1">
      <c r="A5" s="39" t="s">
        <v>53</v>
      </c>
      <c r="B5" s="83" t="s">
        <v>47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5"/>
      <c r="O5" s="35" t="s">
        <v>56</v>
      </c>
      <c r="P5" s="83" t="s">
        <v>47</v>
      </c>
      <c r="Q5" s="84"/>
      <c r="R5" s="84"/>
      <c r="S5" s="84"/>
      <c r="T5" s="84"/>
      <c r="U5" s="84"/>
      <c r="V5" s="84"/>
      <c r="W5" s="84"/>
      <c r="X5" s="84"/>
      <c r="Y5" s="84"/>
      <c r="Z5" s="84"/>
      <c r="AA5" s="85"/>
    </row>
    <row r="6" spans="1:27">
      <c r="A6" s="39"/>
      <c r="B6" s="86" t="s">
        <v>7</v>
      </c>
      <c r="C6" s="88" t="s">
        <v>19</v>
      </c>
      <c r="D6" s="88"/>
      <c r="E6" s="90" t="s">
        <v>15</v>
      </c>
      <c r="F6" s="90"/>
      <c r="G6" s="88" t="s">
        <v>20</v>
      </c>
      <c r="H6" s="6"/>
      <c r="I6" s="88" t="s">
        <v>19</v>
      </c>
      <c r="J6" s="88"/>
      <c r="K6" s="90" t="s">
        <v>16</v>
      </c>
      <c r="L6" s="90"/>
      <c r="M6" s="88" t="s">
        <v>21</v>
      </c>
      <c r="O6" s="39"/>
      <c r="P6" s="86" t="s">
        <v>7</v>
      </c>
      <c r="Q6" s="88" t="s">
        <v>19</v>
      </c>
      <c r="R6" s="88"/>
      <c r="S6" s="90" t="s">
        <v>15</v>
      </c>
      <c r="T6" s="90"/>
      <c r="U6" s="88" t="s">
        <v>20</v>
      </c>
      <c r="V6" s="6"/>
      <c r="W6" s="88" t="s">
        <v>19</v>
      </c>
      <c r="X6" s="88"/>
      <c r="Y6" s="90" t="s">
        <v>16</v>
      </c>
      <c r="Z6" s="90"/>
      <c r="AA6" s="88" t="s">
        <v>21</v>
      </c>
    </row>
    <row r="7" spans="1:27" ht="15" thickBot="1">
      <c r="A7" s="39"/>
      <c r="B7" s="87"/>
      <c r="C7" s="89"/>
      <c r="D7" s="89"/>
      <c r="E7" s="53" t="s">
        <v>8</v>
      </c>
      <c r="F7" s="53" t="s">
        <v>9</v>
      </c>
      <c r="G7" s="89"/>
      <c r="H7" s="6"/>
      <c r="I7" s="89"/>
      <c r="J7" s="89"/>
      <c r="K7" s="53" t="s">
        <v>8</v>
      </c>
      <c r="L7" s="53" t="s">
        <v>9</v>
      </c>
      <c r="M7" s="89"/>
      <c r="O7" s="39"/>
      <c r="P7" s="87"/>
      <c r="Q7" s="89"/>
      <c r="R7" s="89"/>
      <c r="S7" s="53" t="s">
        <v>8</v>
      </c>
      <c r="T7" s="53" t="s">
        <v>9</v>
      </c>
      <c r="U7" s="89"/>
      <c r="V7" s="6"/>
      <c r="W7" s="89"/>
      <c r="X7" s="89"/>
      <c r="Y7" s="53" t="s">
        <v>8</v>
      </c>
      <c r="Z7" s="53" t="s">
        <v>9</v>
      </c>
      <c r="AA7" s="89"/>
    </row>
    <row r="8" spans="1:27" ht="16.2">
      <c r="A8" s="39"/>
      <c r="B8" s="73" t="s">
        <v>10</v>
      </c>
      <c r="C8" s="52" t="s">
        <v>12</v>
      </c>
      <c r="D8" s="52">
        <v>509202</v>
      </c>
      <c r="E8" s="54">
        <v>14.4335</v>
      </c>
      <c r="F8" s="54">
        <v>14.0471</v>
      </c>
      <c r="G8" s="77">
        <v>13.5757524699842</v>
      </c>
      <c r="H8" s="6"/>
      <c r="I8" s="52" t="s">
        <v>12</v>
      </c>
      <c r="J8" s="52">
        <v>509202</v>
      </c>
      <c r="K8" s="54">
        <v>-84.348500000000001</v>
      </c>
      <c r="L8" s="54">
        <v>-83.815399999999997</v>
      </c>
      <c r="M8" s="77">
        <v>-83.763109817683002</v>
      </c>
      <c r="O8" s="39"/>
      <c r="P8" s="73" t="s">
        <v>10</v>
      </c>
      <c r="Q8" s="52" t="s">
        <v>12</v>
      </c>
      <c r="R8" s="52">
        <v>509202</v>
      </c>
      <c r="S8" s="22">
        <v>14.3</v>
      </c>
      <c r="T8" s="20">
        <v>14.4</v>
      </c>
      <c r="U8" s="100">
        <v>13.7</v>
      </c>
      <c r="V8" s="6"/>
      <c r="W8" s="52" t="s">
        <v>12</v>
      </c>
      <c r="X8" s="52">
        <v>509202</v>
      </c>
      <c r="Y8" s="24">
        <v>-84</v>
      </c>
      <c r="Z8" s="26">
        <v>-84.5</v>
      </c>
      <c r="AA8" s="102">
        <v>-84.4</v>
      </c>
    </row>
    <row r="9" spans="1:27" ht="16.2">
      <c r="A9" s="39"/>
      <c r="B9" s="74"/>
      <c r="C9" s="51" t="s">
        <v>13</v>
      </c>
      <c r="D9" s="51">
        <v>518598</v>
      </c>
      <c r="E9" s="55">
        <v>14.0564</v>
      </c>
      <c r="F9" s="55">
        <v>13.5679</v>
      </c>
      <c r="G9" s="78"/>
      <c r="H9" s="6"/>
      <c r="I9" s="51" t="s">
        <v>13</v>
      </c>
      <c r="J9" s="51">
        <v>518598</v>
      </c>
      <c r="K9" s="55">
        <v>-83.623699999999999</v>
      </c>
      <c r="L9" s="55">
        <v>-83.093500000000006</v>
      </c>
      <c r="M9" s="78"/>
      <c r="O9" s="39"/>
      <c r="P9" s="74"/>
      <c r="Q9" s="51" t="s">
        <v>13</v>
      </c>
      <c r="R9" s="51">
        <v>518598</v>
      </c>
      <c r="S9" s="22">
        <v>13.9</v>
      </c>
      <c r="T9" s="20">
        <v>14.5</v>
      </c>
      <c r="U9" s="100"/>
      <c r="V9" s="6"/>
      <c r="W9" s="51" t="s">
        <v>13</v>
      </c>
      <c r="X9" s="51">
        <v>518598</v>
      </c>
      <c r="Y9" s="25">
        <v>-84.5</v>
      </c>
      <c r="Z9" s="25">
        <v>-85</v>
      </c>
      <c r="AA9" s="102"/>
    </row>
    <row r="10" spans="1:27" ht="16.2">
      <c r="A10" s="39"/>
      <c r="B10" s="74"/>
      <c r="C10" s="51" t="s">
        <v>14</v>
      </c>
      <c r="D10" s="51">
        <v>528000</v>
      </c>
      <c r="E10" s="55">
        <v>12.6952</v>
      </c>
      <c r="F10" s="55">
        <v>12.240399999999999</v>
      </c>
      <c r="G10" s="78"/>
      <c r="H10" s="6"/>
      <c r="I10" s="51" t="s">
        <v>14</v>
      </c>
      <c r="J10" s="51">
        <v>528000</v>
      </c>
      <c r="K10" s="55">
        <v>-83.7072</v>
      </c>
      <c r="L10" s="55">
        <v>-84.097999999999999</v>
      </c>
      <c r="M10" s="78"/>
      <c r="O10" s="39"/>
      <c r="P10" s="74"/>
      <c r="Q10" s="51" t="s">
        <v>14</v>
      </c>
      <c r="R10" s="51">
        <v>528000</v>
      </c>
      <c r="S10" s="22">
        <v>12.2</v>
      </c>
      <c r="T10" s="21">
        <v>12.5</v>
      </c>
      <c r="U10" s="100"/>
      <c r="V10" s="6"/>
      <c r="W10" s="51" t="s">
        <v>14</v>
      </c>
      <c r="X10" s="51">
        <v>528000</v>
      </c>
      <c r="Y10" s="25">
        <v>-84</v>
      </c>
      <c r="Z10" s="25">
        <v>-84.6</v>
      </c>
      <c r="AA10" s="102"/>
    </row>
    <row r="11" spans="1:27" ht="16.2">
      <c r="A11" s="39"/>
      <c r="B11" s="74" t="s">
        <v>11</v>
      </c>
      <c r="C11" s="51" t="s">
        <v>12</v>
      </c>
      <c r="D11" s="51">
        <v>623334</v>
      </c>
      <c r="E11" s="55">
        <v>14.1866</v>
      </c>
      <c r="F11" s="55">
        <v>13.8537</v>
      </c>
      <c r="G11" s="79">
        <v>14.1605221783933</v>
      </c>
      <c r="H11" s="6"/>
      <c r="I11" s="51" t="s">
        <v>12</v>
      </c>
      <c r="J11" s="51">
        <v>623334</v>
      </c>
      <c r="K11" s="55">
        <v>-83.302099999999996</v>
      </c>
      <c r="L11" s="55">
        <v>-82.732699999999994</v>
      </c>
      <c r="M11" s="79">
        <v>-84.004743008385901</v>
      </c>
      <c r="O11" s="39"/>
      <c r="P11" s="74" t="s">
        <v>11</v>
      </c>
      <c r="Q11" s="51" t="s">
        <v>12</v>
      </c>
      <c r="R11" s="51">
        <v>623334</v>
      </c>
      <c r="S11" s="22">
        <v>13.6</v>
      </c>
      <c r="T11" s="20">
        <v>13.7</v>
      </c>
      <c r="U11" s="101">
        <v>13.5</v>
      </c>
      <c r="V11" s="6"/>
      <c r="W11" s="51" t="s">
        <v>12</v>
      </c>
      <c r="X11" s="51">
        <v>623334</v>
      </c>
      <c r="Y11" s="25">
        <v>-83.1</v>
      </c>
      <c r="Z11" s="25">
        <v>-84.2</v>
      </c>
      <c r="AA11" s="103">
        <v>-84.3</v>
      </c>
    </row>
    <row r="12" spans="1:27" ht="16.2">
      <c r="A12" s="39"/>
      <c r="B12" s="74"/>
      <c r="C12" s="51" t="s">
        <v>13</v>
      </c>
      <c r="D12" s="51">
        <v>636666</v>
      </c>
      <c r="E12" s="55">
        <v>14.241400000000001</v>
      </c>
      <c r="F12" s="55">
        <v>14.126799999999999</v>
      </c>
      <c r="G12" s="76"/>
      <c r="H12" s="6"/>
      <c r="I12" s="51" t="s">
        <v>13</v>
      </c>
      <c r="J12" s="51">
        <v>636666</v>
      </c>
      <c r="K12" s="55">
        <v>-84.876999999999995</v>
      </c>
      <c r="L12" s="55">
        <v>-84.161699999999996</v>
      </c>
      <c r="M12" s="76"/>
      <c r="O12" s="39"/>
      <c r="P12" s="74"/>
      <c r="Q12" s="51" t="s">
        <v>13</v>
      </c>
      <c r="R12" s="51">
        <v>636666</v>
      </c>
      <c r="S12" s="22">
        <v>13.2</v>
      </c>
      <c r="T12" s="20">
        <v>13.8</v>
      </c>
      <c r="U12" s="101"/>
      <c r="V12" s="6"/>
      <c r="W12" s="51" t="s">
        <v>13</v>
      </c>
      <c r="X12" s="51">
        <v>636666</v>
      </c>
      <c r="Y12" s="25">
        <v>-84.9</v>
      </c>
      <c r="Z12" s="25">
        <v>-84.9</v>
      </c>
      <c r="AA12" s="103"/>
    </row>
    <row r="13" spans="1:27" ht="16.2">
      <c r="A13" s="39"/>
      <c r="B13" s="74"/>
      <c r="C13" s="51" t="s">
        <v>14</v>
      </c>
      <c r="D13" s="51">
        <v>650000</v>
      </c>
      <c r="E13" s="55">
        <v>14.370799999999999</v>
      </c>
      <c r="F13" s="55">
        <v>14.1671</v>
      </c>
      <c r="G13" s="77"/>
      <c r="H13" s="6"/>
      <c r="I13" s="51" t="s">
        <v>14</v>
      </c>
      <c r="J13" s="51">
        <v>650000</v>
      </c>
      <c r="K13" s="55">
        <v>-84.319400000000002</v>
      </c>
      <c r="L13" s="55">
        <v>-85.131799999999998</v>
      </c>
      <c r="M13" s="77"/>
      <c r="O13" s="39"/>
      <c r="P13" s="74"/>
      <c r="Q13" s="51" t="s">
        <v>14</v>
      </c>
      <c r="R13" s="51">
        <v>650000</v>
      </c>
      <c r="S13" s="21">
        <v>13.2</v>
      </c>
      <c r="T13" s="21">
        <v>13.4</v>
      </c>
      <c r="U13" s="101"/>
      <c r="V13" s="6"/>
      <c r="W13" s="51" t="s">
        <v>14</v>
      </c>
      <c r="X13" s="51">
        <v>650000</v>
      </c>
      <c r="Y13" s="25">
        <v>-83.6</v>
      </c>
      <c r="Z13" s="25">
        <v>-85.6</v>
      </c>
      <c r="AA13" s="103"/>
    </row>
    <row r="14" spans="1:27">
      <c r="A14" s="3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36"/>
      <c r="O14" s="39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36"/>
    </row>
    <row r="15" spans="1:27" ht="15" thickBot="1">
      <c r="A15" s="3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6"/>
      <c r="O15" s="39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36"/>
    </row>
    <row r="16" spans="1:27" ht="16.2" thickBot="1">
      <c r="A16" s="39"/>
      <c r="B16" s="80" t="s">
        <v>49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  <c r="O16" s="39"/>
      <c r="P16" s="80" t="s">
        <v>51</v>
      </c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2"/>
    </row>
    <row r="17" spans="1:27" ht="15" thickBot="1">
      <c r="A17" s="39"/>
      <c r="B17" s="83" t="s">
        <v>47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  <c r="O17" s="39"/>
      <c r="P17" s="83" t="s">
        <v>47</v>
      </c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5"/>
    </row>
    <row r="18" spans="1:27">
      <c r="A18" s="39"/>
      <c r="B18" s="86" t="s">
        <v>7</v>
      </c>
      <c r="C18" s="88" t="s">
        <v>19</v>
      </c>
      <c r="D18" s="88"/>
      <c r="E18" s="90" t="s">
        <v>15</v>
      </c>
      <c r="F18" s="90"/>
      <c r="G18" s="88" t="s">
        <v>20</v>
      </c>
      <c r="H18" s="6"/>
      <c r="I18" s="88" t="s">
        <v>19</v>
      </c>
      <c r="J18" s="88"/>
      <c r="K18" s="90" t="s">
        <v>16</v>
      </c>
      <c r="L18" s="90"/>
      <c r="M18" s="88" t="s">
        <v>21</v>
      </c>
      <c r="O18" s="39"/>
      <c r="P18" s="86" t="s">
        <v>7</v>
      </c>
      <c r="Q18" s="88" t="s">
        <v>19</v>
      </c>
      <c r="R18" s="88"/>
      <c r="S18" s="90" t="s">
        <v>15</v>
      </c>
      <c r="T18" s="90"/>
      <c r="U18" s="88" t="s">
        <v>20</v>
      </c>
      <c r="V18" s="6"/>
      <c r="W18" s="88" t="s">
        <v>19</v>
      </c>
      <c r="X18" s="88"/>
      <c r="Y18" s="90" t="s">
        <v>16</v>
      </c>
      <c r="Z18" s="90"/>
      <c r="AA18" s="88" t="s">
        <v>21</v>
      </c>
    </row>
    <row r="19" spans="1:27" ht="15" thickBot="1">
      <c r="A19" s="39"/>
      <c r="B19" s="87"/>
      <c r="C19" s="89"/>
      <c r="D19" s="89"/>
      <c r="E19" s="53" t="s">
        <v>8</v>
      </c>
      <c r="F19" s="53" t="s">
        <v>9</v>
      </c>
      <c r="G19" s="89"/>
      <c r="H19" s="6"/>
      <c r="I19" s="89"/>
      <c r="J19" s="89"/>
      <c r="K19" s="53" t="s">
        <v>8</v>
      </c>
      <c r="L19" s="53" t="s">
        <v>9</v>
      </c>
      <c r="M19" s="89"/>
      <c r="O19" s="39"/>
      <c r="P19" s="87"/>
      <c r="Q19" s="89"/>
      <c r="R19" s="89"/>
      <c r="S19" s="53" t="s">
        <v>8</v>
      </c>
      <c r="T19" s="53" t="s">
        <v>9</v>
      </c>
      <c r="U19" s="89"/>
      <c r="V19" s="6"/>
      <c r="W19" s="89"/>
      <c r="X19" s="89"/>
      <c r="Y19" s="53" t="s">
        <v>8</v>
      </c>
      <c r="Z19" s="53" t="s">
        <v>9</v>
      </c>
      <c r="AA19" s="89"/>
    </row>
    <row r="20" spans="1:27" ht="16.2">
      <c r="A20" s="39"/>
      <c r="B20" s="73" t="s">
        <v>10</v>
      </c>
      <c r="C20" s="52" t="s">
        <v>12</v>
      </c>
      <c r="D20" s="52">
        <v>509202</v>
      </c>
      <c r="E20" s="54">
        <v>13.733700000000001</v>
      </c>
      <c r="F20" s="54">
        <v>13.73</v>
      </c>
      <c r="G20" s="77">
        <v>14.492338432845299</v>
      </c>
      <c r="H20" s="6"/>
      <c r="I20" s="52" t="s">
        <v>12</v>
      </c>
      <c r="J20" s="52">
        <v>509202</v>
      </c>
      <c r="K20" s="54">
        <v>-85.694800000000001</v>
      </c>
      <c r="L20" s="54">
        <v>-85.757900000000006</v>
      </c>
      <c r="M20" s="77">
        <v>-85.638611073730516</v>
      </c>
      <c r="O20" s="39"/>
      <c r="P20" s="73" t="s">
        <v>10</v>
      </c>
      <c r="Q20" s="52" t="s">
        <v>12</v>
      </c>
      <c r="R20" s="52">
        <v>509202</v>
      </c>
      <c r="S20" s="29">
        <v>13.1</v>
      </c>
      <c r="T20" s="29">
        <v>13.1</v>
      </c>
      <c r="U20" s="94">
        <v>14</v>
      </c>
      <c r="V20" s="6"/>
      <c r="W20" s="52" t="s">
        <v>12</v>
      </c>
      <c r="X20" s="52">
        <v>509202</v>
      </c>
      <c r="Y20" s="28">
        <v>-85.5</v>
      </c>
      <c r="Z20" s="31">
        <v>-85.3</v>
      </c>
      <c r="AA20" s="97">
        <v>-85.9</v>
      </c>
    </row>
    <row r="21" spans="1:27" ht="16.2">
      <c r="A21" s="39"/>
      <c r="B21" s="74"/>
      <c r="C21" s="51" t="s">
        <v>13</v>
      </c>
      <c r="D21" s="51">
        <v>518598</v>
      </c>
      <c r="E21" s="55">
        <v>14.963900000000001</v>
      </c>
      <c r="F21" s="55">
        <v>14.8352</v>
      </c>
      <c r="G21" s="78"/>
      <c r="H21" s="6"/>
      <c r="I21" s="51" t="s">
        <v>13</v>
      </c>
      <c r="J21" s="51">
        <v>518598</v>
      </c>
      <c r="K21" s="55">
        <v>-85.161100000000005</v>
      </c>
      <c r="L21" s="55">
        <v>-85.965500000000006</v>
      </c>
      <c r="M21" s="78"/>
      <c r="O21" s="39"/>
      <c r="P21" s="74"/>
      <c r="Q21" s="51" t="s">
        <v>13</v>
      </c>
      <c r="R21" s="51">
        <v>518598</v>
      </c>
      <c r="S21" s="30">
        <v>14.5</v>
      </c>
      <c r="T21" s="30">
        <v>14.6</v>
      </c>
      <c r="U21" s="95"/>
      <c r="V21" s="6"/>
      <c r="W21" s="51" t="s">
        <v>13</v>
      </c>
      <c r="X21" s="51">
        <v>518598</v>
      </c>
      <c r="Y21" s="28">
        <v>-86.2</v>
      </c>
      <c r="Z21" s="31">
        <v>-86.3</v>
      </c>
      <c r="AA21" s="97"/>
    </row>
    <row r="22" spans="1:27" ht="16.2">
      <c r="A22" s="39"/>
      <c r="B22" s="74"/>
      <c r="C22" s="51" t="s">
        <v>14</v>
      </c>
      <c r="D22" s="51">
        <v>528000</v>
      </c>
      <c r="E22" s="55">
        <v>14.8057</v>
      </c>
      <c r="F22" s="55">
        <v>14.7026</v>
      </c>
      <c r="G22" s="78"/>
      <c r="H22" s="6"/>
      <c r="I22" s="51" t="s">
        <v>14</v>
      </c>
      <c r="J22" s="51">
        <v>528000</v>
      </c>
      <c r="K22" s="55">
        <v>-85.230099999999993</v>
      </c>
      <c r="L22" s="55">
        <v>-85.952100000000002</v>
      </c>
      <c r="M22" s="78"/>
      <c r="O22" s="39"/>
      <c r="P22" s="74"/>
      <c r="Q22" s="51" t="s">
        <v>14</v>
      </c>
      <c r="R22" s="51">
        <v>528000</v>
      </c>
      <c r="S22" s="30">
        <v>14.1</v>
      </c>
      <c r="T22" s="30">
        <v>14.6</v>
      </c>
      <c r="U22" s="96"/>
      <c r="V22" s="6"/>
      <c r="W22" s="51" t="s">
        <v>14</v>
      </c>
      <c r="X22" s="51">
        <v>528000</v>
      </c>
      <c r="Y22" s="27">
        <v>-85.9</v>
      </c>
      <c r="Z22" s="31">
        <v>-86.1</v>
      </c>
      <c r="AA22" s="97"/>
    </row>
    <row r="23" spans="1:27" ht="16.2">
      <c r="A23" s="39"/>
      <c r="B23" s="74" t="s">
        <v>11</v>
      </c>
      <c r="C23" s="51" t="s">
        <v>12</v>
      </c>
      <c r="D23" s="51">
        <v>623334</v>
      </c>
      <c r="E23" s="55">
        <v>13.364000000000001</v>
      </c>
      <c r="F23" s="55">
        <v>13.1531</v>
      </c>
      <c r="G23" s="79">
        <v>14.663957626157293</v>
      </c>
      <c r="H23" s="6"/>
      <c r="I23" s="51" t="s">
        <v>12</v>
      </c>
      <c r="J23" s="51">
        <v>623334</v>
      </c>
      <c r="K23" s="55">
        <v>-85.856300000000005</v>
      </c>
      <c r="L23" s="55">
        <v>-85.376999999999995</v>
      </c>
      <c r="M23" s="79">
        <v>-85.752211337919874</v>
      </c>
      <c r="O23" s="39"/>
      <c r="P23" s="74" t="s">
        <v>11</v>
      </c>
      <c r="Q23" s="51" t="s">
        <v>12</v>
      </c>
      <c r="R23" s="51">
        <v>623334</v>
      </c>
      <c r="S23" s="19">
        <v>12.8</v>
      </c>
      <c r="T23" s="19">
        <v>12.1</v>
      </c>
      <c r="U23" s="94">
        <v>13.4</v>
      </c>
      <c r="V23" s="6"/>
      <c r="W23" s="51" t="s">
        <v>12</v>
      </c>
      <c r="X23" s="51">
        <v>623334</v>
      </c>
      <c r="Y23" s="27">
        <v>-85.6</v>
      </c>
      <c r="Z23" s="31">
        <v>-85.6</v>
      </c>
      <c r="AA23" s="98">
        <v>-86</v>
      </c>
    </row>
    <row r="24" spans="1:27" ht="16.2">
      <c r="A24" s="39"/>
      <c r="B24" s="74"/>
      <c r="C24" s="51" t="s">
        <v>13</v>
      </c>
      <c r="D24" s="51">
        <v>636666</v>
      </c>
      <c r="E24" s="55">
        <v>15.5909</v>
      </c>
      <c r="F24" s="55">
        <v>14.907</v>
      </c>
      <c r="G24" s="76"/>
      <c r="H24" s="6"/>
      <c r="I24" s="51" t="s">
        <v>13</v>
      </c>
      <c r="J24" s="51">
        <v>636666</v>
      </c>
      <c r="K24" s="55">
        <v>-85.857600000000005</v>
      </c>
      <c r="L24" s="55">
        <v>-86.124099999999999</v>
      </c>
      <c r="M24" s="76"/>
      <c r="O24" s="39"/>
      <c r="P24" s="74"/>
      <c r="Q24" s="51" t="s">
        <v>13</v>
      </c>
      <c r="R24" s="51">
        <v>636666</v>
      </c>
      <c r="S24" s="30">
        <v>14.5</v>
      </c>
      <c r="T24" s="30">
        <v>13.9</v>
      </c>
      <c r="U24" s="95"/>
      <c r="V24" s="6"/>
      <c r="W24" s="51" t="s">
        <v>13</v>
      </c>
      <c r="X24" s="51">
        <v>636666</v>
      </c>
      <c r="Y24" s="27">
        <v>-86.4</v>
      </c>
      <c r="Z24" s="31">
        <v>-86.4</v>
      </c>
      <c r="AA24" s="98"/>
    </row>
    <row r="25" spans="1:27" ht="16.2">
      <c r="A25" s="38"/>
      <c r="B25" s="74"/>
      <c r="C25" s="51" t="s">
        <v>14</v>
      </c>
      <c r="D25" s="51">
        <v>650000</v>
      </c>
      <c r="E25" s="55">
        <v>15.5572</v>
      </c>
      <c r="F25" s="55">
        <v>14.7867</v>
      </c>
      <c r="G25" s="77"/>
      <c r="H25" s="37"/>
      <c r="I25" s="51" t="s">
        <v>14</v>
      </c>
      <c r="J25" s="51">
        <v>650000</v>
      </c>
      <c r="K25" s="55">
        <v>-85.334999999999994</v>
      </c>
      <c r="L25" s="55">
        <v>-85.906400000000005</v>
      </c>
      <c r="M25" s="77"/>
      <c r="O25" s="38"/>
      <c r="P25" s="74"/>
      <c r="Q25" s="51" t="s">
        <v>14</v>
      </c>
      <c r="R25" s="51">
        <v>650000</v>
      </c>
      <c r="S25" s="30">
        <v>13.8</v>
      </c>
      <c r="T25" s="34">
        <v>13</v>
      </c>
      <c r="U25" s="96"/>
      <c r="V25" s="37"/>
      <c r="W25" s="51" t="s">
        <v>14</v>
      </c>
      <c r="X25" s="51">
        <v>650000</v>
      </c>
      <c r="Y25" s="33">
        <v>-85.9</v>
      </c>
      <c r="Z25" s="32">
        <v>-85.9</v>
      </c>
      <c r="AA25" s="99"/>
    </row>
    <row r="27" spans="1:27" s="23" customFormat="1"/>
    <row r="28" spans="1:27" s="23" customFormat="1" ht="16.2" thickBot="1">
      <c r="A28" s="40"/>
      <c r="B28" s="91" t="s">
        <v>57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  <c r="O28" s="40"/>
      <c r="P28" s="91" t="s">
        <v>60</v>
      </c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3"/>
    </row>
    <row r="29" spans="1:27" s="23" customFormat="1" ht="15" thickBot="1">
      <c r="A29" s="39" t="s">
        <v>58</v>
      </c>
      <c r="B29" s="83" t="s">
        <v>47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5"/>
      <c r="O29" s="35" t="s">
        <v>59</v>
      </c>
      <c r="P29" s="83" t="s">
        <v>47</v>
      </c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5"/>
    </row>
    <row r="30" spans="1:27" s="23" customFormat="1">
      <c r="A30" s="39"/>
      <c r="B30" s="86" t="s">
        <v>7</v>
      </c>
      <c r="C30" s="88" t="s">
        <v>19</v>
      </c>
      <c r="D30" s="88"/>
      <c r="E30" s="90" t="s">
        <v>15</v>
      </c>
      <c r="F30" s="90"/>
      <c r="G30" s="88" t="s">
        <v>20</v>
      </c>
      <c r="H30" s="6"/>
      <c r="I30" s="88" t="s">
        <v>19</v>
      </c>
      <c r="J30" s="88"/>
      <c r="K30" s="90" t="s">
        <v>16</v>
      </c>
      <c r="L30" s="90"/>
      <c r="M30" s="88" t="s">
        <v>21</v>
      </c>
      <c r="O30" s="39"/>
      <c r="P30" s="86" t="s">
        <v>7</v>
      </c>
      <c r="Q30" s="88" t="s">
        <v>19</v>
      </c>
      <c r="R30" s="88"/>
      <c r="S30" s="90" t="s">
        <v>15</v>
      </c>
      <c r="T30" s="90"/>
      <c r="U30" s="88" t="s">
        <v>20</v>
      </c>
      <c r="V30" s="6"/>
      <c r="W30" s="88" t="s">
        <v>19</v>
      </c>
      <c r="X30" s="88"/>
      <c r="Y30" s="90" t="s">
        <v>16</v>
      </c>
      <c r="Z30" s="90"/>
      <c r="AA30" s="88" t="s">
        <v>21</v>
      </c>
    </row>
    <row r="31" spans="1:27" s="23" customFormat="1" ht="15" thickBot="1">
      <c r="A31" s="39"/>
      <c r="B31" s="87"/>
      <c r="C31" s="89"/>
      <c r="D31" s="89"/>
      <c r="E31" s="53" t="s">
        <v>8</v>
      </c>
      <c r="F31" s="53" t="s">
        <v>9</v>
      </c>
      <c r="G31" s="89"/>
      <c r="H31" s="6"/>
      <c r="I31" s="89"/>
      <c r="J31" s="89"/>
      <c r="K31" s="53" t="s">
        <v>8</v>
      </c>
      <c r="L31" s="53" t="s">
        <v>9</v>
      </c>
      <c r="M31" s="89"/>
      <c r="O31" s="39"/>
      <c r="P31" s="87"/>
      <c r="Q31" s="89"/>
      <c r="R31" s="89"/>
      <c r="S31" s="53" t="s">
        <v>8</v>
      </c>
      <c r="T31" s="53" t="s">
        <v>9</v>
      </c>
      <c r="U31" s="89"/>
      <c r="V31" s="6"/>
      <c r="W31" s="89"/>
      <c r="X31" s="89"/>
      <c r="Y31" s="53" t="s">
        <v>8</v>
      </c>
      <c r="Z31" s="53" t="s">
        <v>9</v>
      </c>
      <c r="AA31" s="89"/>
    </row>
    <row r="32" spans="1:27" s="23" customFormat="1" ht="16.2">
      <c r="A32" s="39"/>
      <c r="B32" s="73" t="s">
        <v>10</v>
      </c>
      <c r="C32" s="52" t="s">
        <v>12</v>
      </c>
      <c r="D32" s="52">
        <v>509202</v>
      </c>
      <c r="E32" s="54">
        <v>13.8727</v>
      </c>
      <c r="F32" s="54">
        <v>13.571300000000001</v>
      </c>
      <c r="G32" s="77">
        <v>13.283016666666667</v>
      </c>
      <c r="H32" s="6"/>
      <c r="I32" s="52" t="s">
        <v>12</v>
      </c>
      <c r="J32" s="52">
        <v>509202</v>
      </c>
      <c r="K32" s="54">
        <v>-82.807400000000001</v>
      </c>
      <c r="L32" s="54">
        <v>-83.232500000000002</v>
      </c>
      <c r="M32" s="77">
        <v>-83.788233333333324</v>
      </c>
      <c r="O32" s="39"/>
      <c r="P32" s="73" t="s">
        <v>10</v>
      </c>
      <c r="Q32" s="52" t="s">
        <v>12</v>
      </c>
      <c r="R32" s="52">
        <v>509202</v>
      </c>
      <c r="S32" s="49">
        <v>14.4839</v>
      </c>
      <c r="T32" s="49">
        <v>14.2454</v>
      </c>
      <c r="U32" s="104">
        <f>10*LOG((10^(T32/10)+10^(T33/10)+10^(T34/10)+10^(S32/10)+10^(S33/10)+10^(S34/10))/6)</f>
        <v>13.610761665953913</v>
      </c>
      <c r="V32" s="6"/>
      <c r="W32" s="52" t="s">
        <v>12</v>
      </c>
      <c r="X32" s="52">
        <v>509202</v>
      </c>
      <c r="Y32" s="49">
        <v>-83.139679999999998</v>
      </c>
      <c r="Z32" s="48">
        <v>-83.422799999999995</v>
      </c>
      <c r="AA32" s="104">
        <f>10*LOG(6/((1/10^(Y32/10))+(1/10^(Y33/10))+(1/10^(Y34/10))+(1/10^(Z32/10))+(1/10^(Z33/10))+(1/10^(Z34/10))))</f>
        <v>-83.619410915188283</v>
      </c>
    </row>
    <row r="33" spans="1:27" s="23" customFormat="1" ht="16.2">
      <c r="A33" s="39"/>
      <c r="B33" s="74"/>
      <c r="C33" s="51" t="s">
        <v>13</v>
      </c>
      <c r="D33" s="51">
        <v>518598</v>
      </c>
      <c r="E33" s="54">
        <v>14.4511</v>
      </c>
      <c r="F33" s="54">
        <v>14.166700000000001</v>
      </c>
      <c r="G33" s="78"/>
      <c r="H33" s="6"/>
      <c r="I33" s="51" t="s">
        <v>13</v>
      </c>
      <c r="J33" s="51">
        <v>518598</v>
      </c>
      <c r="K33" s="54">
        <v>-84.319500000000005</v>
      </c>
      <c r="L33" s="54">
        <v>-84.741600000000005</v>
      </c>
      <c r="M33" s="78"/>
      <c r="O33" s="39"/>
      <c r="P33" s="74"/>
      <c r="Q33" s="51" t="s">
        <v>13</v>
      </c>
      <c r="R33" s="51">
        <v>518598</v>
      </c>
      <c r="S33" s="49">
        <v>14.2643</v>
      </c>
      <c r="T33" s="49">
        <v>14.2027</v>
      </c>
      <c r="U33" s="105"/>
      <c r="V33" s="6"/>
      <c r="W33" s="51" t="s">
        <v>13</v>
      </c>
      <c r="X33" s="51">
        <v>518598</v>
      </c>
      <c r="Y33" s="49">
        <v>-82.370341999999994</v>
      </c>
      <c r="Z33" s="49">
        <v>-84.490600000000001</v>
      </c>
      <c r="AA33" s="105"/>
    </row>
    <row r="34" spans="1:27" s="23" customFormat="1" ht="16.2">
      <c r="A34" s="39"/>
      <c r="B34" s="74"/>
      <c r="C34" s="51" t="s">
        <v>14</v>
      </c>
      <c r="D34" s="51">
        <v>528000</v>
      </c>
      <c r="E34" s="54">
        <v>11.911099999999999</v>
      </c>
      <c r="F34" s="54">
        <v>11.725199999999999</v>
      </c>
      <c r="G34" s="78"/>
      <c r="H34" s="6"/>
      <c r="I34" s="51" t="s">
        <v>14</v>
      </c>
      <c r="J34" s="51">
        <v>528000</v>
      </c>
      <c r="K34" s="54">
        <v>-83.5291</v>
      </c>
      <c r="L34" s="54">
        <v>-84.099299999999999</v>
      </c>
      <c r="M34" s="78"/>
      <c r="O34" s="39"/>
      <c r="P34" s="74"/>
      <c r="Q34" s="51" t="s">
        <v>14</v>
      </c>
      <c r="R34" s="51">
        <v>528000</v>
      </c>
      <c r="S34" s="49">
        <v>11.688499999999999</v>
      </c>
      <c r="T34" s="49">
        <v>11.866300000000001</v>
      </c>
      <c r="U34" s="105"/>
      <c r="V34" s="6"/>
      <c r="W34" s="51" t="s">
        <v>14</v>
      </c>
      <c r="X34" s="51">
        <v>528000</v>
      </c>
      <c r="Y34" s="49">
        <v>-83.858510999999993</v>
      </c>
      <c r="Z34" s="49">
        <v>-84.111800000000002</v>
      </c>
      <c r="AA34" s="105"/>
    </row>
    <row r="35" spans="1:27" s="23" customFormat="1" ht="16.2">
      <c r="A35" s="39"/>
      <c r="B35" s="74" t="s">
        <v>11</v>
      </c>
      <c r="C35" s="51" t="s">
        <v>12</v>
      </c>
      <c r="D35" s="51">
        <v>623334</v>
      </c>
      <c r="E35" s="54">
        <v>13.497199999999999</v>
      </c>
      <c r="F35" s="54">
        <v>13.486499999999999</v>
      </c>
      <c r="G35" s="79">
        <v>13.6593</v>
      </c>
      <c r="H35" s="6"/>
      <c r="I35" s="51" t="s">
        <v>12</v>
      </c>
      <c r="J35" s="51">
        <v>623334</v>
      </c>
      <c r="K35" s="54">
        <v>-83.123400000000004</v>
      </c>
      <c r="L35" s="54">
        <v>-83.560100000000006</v>
      </c>
      <c r="M35" s="79">
        <v>-84.128249999999994</v>
      </c>
      <c r="O35" s="39"/>
      <c r="P35" s="74" t="s">
        <v>11</v>
      </c>
      <c r="Q35" s="51" t="s">
        <v>12</v>
      </c>
      <c r="R35" s="51">
        <v>623334</v>
      </c>
      <c r="S35" s="49">
        <v>14.5421</v>
      </c>
      <c r="T35" s="49">
        <v>14.504200000000001</v>
      </c>
      <c r="U35" s="104">
        <f>10*LOG((10^(T35/10)+10^(T36/10)+10^(T37/10)+10^(S35/10)+10^(S36/10)+10^(S37/10))/6)</f>
        <v>14.418326883240812</v>
      </c>
      <c r="V35" s="6"/>
      <c r="W35" s="51" t="s">
        <v>12</v>
      </c>
      <c r="X35" s="51">
        <v>623334</v>
      </c>
      <c r="Y35" s="49">
        <v>-83.475099999999998</v>
      </c>
      <c r="Z35" s="49">
        <v>-84.227000000000004</v>
      </c>
      <c r="AA35" s="104">
        <f>10*LOG(6/((1/10^(Y35/10))+(1/10^(Y36/10))+(1/10^(Y37/10))+(1/10^(Z35/10))+(1/10^(Z36/10))+(1/10^(Z37/10))))</f>
        <v>-85.097569467866691</v>
      </c>
    </row>
    <row r="36" spans="1:27" s="23" customFormat="1" ht="16.2">
      <c r="A36" s="39"/>
      <c r="B36" s="74"/>
      <c r="C36" s="51" t="s">
        <v>13</v>
      </c>
      <c r="D36" s="51">
        <v>636666</v>
      </c>
      <c r="E36" s="54">
        <v>13.845599999999999</v>
      </c>
      <c r="F36" s="54">
        <v>13.9148</v>
      </c>
      <c r="G36" s="76"/>
      <c r="H36" s="6"/>
      <c r="I36" s="51" t="s">
        <v>13</v>
      </c>
      <c r="J36" s="51">
        <v>636666</v>
      </c>
      <c r="K36" s="54">
        <v>-84.610600000000005</v>
      </c>
      <c r="L36" s="54">
        <v>-84.5899</v>
      </c>
      <c r="M36" s="76"/>
      <c r="O36" s="39"/>
      <c r="P36" s="74"/>
      <c r="Q36" s="51" t="s">
        <v>13</v>
      </c>
      <c r="R36" s="51">
        <v>636666</v>
      </c>
      <c r="S36" s="49">
        <v>13.820399999999999</v>
      </c>
      <c r="T36" s="49">
        <v>14.1214</v>
      </c>
      <c r="U36" s="105"/>
      <c r="V36" s="6"/>
      <c r="W36" s="51" t="s">
        <v>13</v>
      </c>
      <c r="X36" s="51">
        <v>636666</v>
      </c>
      <c r="Y36" s="49">
        <v>-85.211372999999995</v>
      </c>
      <c r="Z36" s="49">
        <v>-85.566500000000005</v>
      </c>
      <c r="AA36" s="105"/>
    </row>
    <row r="37" spans="1:27" s="23" customFormat="1" ht="16.2">
      <c r="A37" s="39"/>
      <c r="B37" s="74"/>
      <c r="C37" s="51" t="s">
        <v>14</v>
      </c>
      <c r="D37" s="51">
        <v>650000</v>
      </c>
      <c r="E37" s="54">
        <v>13.5146</v>
      </c>
      <c r="F37" s="54">
        <v>13.697100000000001</v>
      </c>
      <c r="G37" s="77"/>
      <c r="H37" s="6"/>
      <c r="I37" s="51" t="s">
        <v>14</v>
      </c>
      <c r="J37" s="51">
        <v>650000</v>
      </c>
      <c r="K37" s="54">
        <v>-84.082899999999995</v>
      </c>
      <c r="L37" s="54">
        <v>-84.802599999999998</v>
      </c>
      <c r="M37" s="77"/>
      <c r="O37" s="39"/>
      <c r="P37" s="74"/>
      <c r="Q37" s="51" t="s">
        <v>14</v>
      </c>
      <c r="R37" s="51">
        <v>650000</v>
      </c>
      <c r="S37" s="49">
        <v>14.6219</v>
      </c>
      <c r="T37" s="49">
        <v>14.823700000000001</v>
      </c>
      <c r="U37" s="105"/>
      <c r="V37" s="6"/>
      <c r="W37" s="51" t="s">
        <v>14</v>
      </c>
      <c r="X37" s="51">
        <v>650000</v>
      </c>
      <c r="Y37" s="49">
        <v>-85.206273999999993</v>
      </c>
      <c r="Z37" s="49">
        <v>-86.327799999999996</v>
      </c>
      <c r="AA37" s="105"/>
    </row>
    <row r="38" spans="1:27" s="23" customFormat="1">
      <c r="A38" s="39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36"/>
      <c r="O38" s="39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36"/>
    </row>
    <row r="39" spans="1:27" s="23" customFormat="1" ht="15" thickBot="1">
      <c r="A39" s="39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36"/>
      <c r="O39" s="39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36"/>
    </row>
    <row r="40" spans="1:27" ht="16.2" thickBot="1">
      <c r="A40" s="39"/>
      <c r="B40" s="80" t="s">
        <v>63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2"/>
      <c r="O40" s="39"/>
      <c r="P40" s="80" t="s">
        <v>64</v>
      </c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2"/>
    </row>
    <row r="41" spans="1:27" ht="15" thickBot="1">
      <c r="A41" s="39"/>
      <c r="B41" s="83" t="s">
        <v>47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5"/>
      <c r="O41" s="39"/>
      <c r="P41" s="83" t="s">
        <v>47</v>
      </c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5"/>
    </row>
    <row r="42" spans="1:27">
      <c r="A42" s="39"/>
      <c r="B42" s="86" t="s">
        <v>7</v>
      </c>
      <c r="C42" s="88" t="s">
        <v>19</v>
      </c>
      <c r="D42" s="88"/>
      <c r="E42" s="90" t="s">
        <v>15</v>
      </c>
      <c r="F42" s="90"/>
      <c r="G42" s="88" t="s">
        <v>20</v>
      </c>
      <c r="H42" s="6"/>
      <c r="I42" s="88" t="s">
        <v>19</v>
      </c>
      <c r="J42" s="88"/>
      <c r="K42" s="90" t="s">
        <v>16</v>
      </c>
      <c r="L42" s="90"/>
      <c r="M42" s="88" t="s">
        <v>21</v>
      </c>
      <c r="O42" s="39"/>
      <c r="P42" s="86" t="s">
        <v>7</v>
      </c>
      <c r="Q42" s="88" t="s">
        <v>19</v>
      </c>
      <c r="R42" s="88"/>
      <c r="S42" s="90" t="s">
        <v>15</v>
      </c>
      <c r="T42" s="90"/>
      <c r="U42" s="88" t="s">
        <v>20</v>
      </c>
      <c r="V42" s="6"/>
      <c r="W42" s="88" t="s">
        <v>19</v>
      </c>
      <c r="X42" s="88"/>
      <c r="Y42" s="90" t="s">
        <v>16</v>
      </c>
      <c r="Z42" s="90"/>
      <c r="AA42" s="88" t="s">
        <v>21</v>
      </c>
    </row>
    <row r="43" spans="1:27" ht="15" thickBot="1">
      <c r="A43" s="39"/>
      <c r="B43" s="87"/>
      <c r="C43" s="89"/>
      <c r="D43" s="89"/>
      <c r="E43" s="53" t="s">
        <v>8</v>
      </c>
      <c r="F43" s="53" t="s">
        <v>9</v>
      </c>
      <c r="G43" s="89"/>
      <c r="H43" s="6"/>
      <c r="I43" s="89"/>
      <c r="J43" s="89"/>
      <c r="K43" s="53" t="s">
        <v>8</v>
      </c>
      <c r="L43" s="53" t="s">
        <v>9</v>
      </c>
      <c r="M43" s="89"/>
      <c r="O43" s="39"/>
      <c r="P43" s="87"/>
      <c r="Q43" s="89"/>
      <c r="R43" s="89"/>
      <c r="S43" s="53" t="s">
        <v>8</v>
      </c>
      <c r="T43" s="53" t="s">
        <v>9</v>
      </c>
      <c r="U43" s="89"/>
      <c r="V43" s="6"/>
      <c r="W43" s="89"/>
      <c r="X43" s="89"/>
      <c r="Y43" s="53" t="s">
        <v>8</v>
      </c>
      <c r="Z43" s="53" t="s">
        <v>9</v>
      </c>
      <c r="AA43" s="89"/>
    </row>
    <row r="44" spans="1:27" ht="16.2">
      <c r="A44" s="39"/>
      <c r="B44" s="73" t="s">
        <v>10</v>
      </c>
      <c r="C44" s="52" t="s">
        <v>12</v>
      </c>
      <c r="D44" s="52">
        <v>509202</v>
      </c>
      <c r="E44" s="54">
        <v>12.5616</v>
      </c>
      <c r="F44" s="54">
        <v>12.807700000000001</v>
      </c>
      <c r="G44" s="77">
        <v>13.805933333333334</v>
      </c>
      <c r="H44" s="6"/>
      <c r="I44" s="52" t="s">
        <v>12</v>
      </c>
      <c r="J44" s="52">
        <v>509202</v>
      </c>
      <c r="K44" s="54">
        <v>-84.095699999999994</v>
      </c>
      <c r="L44" s="54">
        <v>-84.301100000000005</v>
      </c>
      <c r="M44" s="77">
        <v>-85.291699999999992</v>
      </c>
      <c r="O44" s="39"/>
      <c r="P44" s="73" t="s">
        <v>10</v>
      </c>
      <c r="Q44" s="52" t="s">
        <v>12</v>
      </c>
      <c r="R44" s="52">
        <v>509202</v>
      </c>
      <c r="S44" s="49">
        <v>13.5037</v>
      </c>
      <c r="T44" s="48">
        <v>13.347300000000001</v>
      </c>
      <c r="U44" s="104">
        <f>10*LOG((10^(T44/10)+10^(T45/10)+10^(T46/10)+10^(S44/10)+10^(S45/10)+10^(S46/10))/6)</f>
        <v>13.861624279616194</v>
      </c>
      <c r="V44" s="6"/>
      <c r="W44" s="52" t="s">
        <v>12</v>
      </c>
      <c r="X44" s="52">
        <v>509202</v>
      </c>
      <c r="Y44" s="48">
        <v>-84.486599999999996</v>
      </c>
      <c r="Z44" s="48">
        <v>-84.247399999999999</v>
      </c>
      <c r="AA44" s="104">
        <f>10*LOG(6/((1/10^(Y44/10))+(1/10^(Y45/10))+(1/10^(Y46/10))+(1/10^(Z44/10))+(1/10^(Z45/10))+(1/10^(Z46/10))))</f>
        <v>-85.30943159876972</v>
      </c>
    </row>
    <row r="45" spans="1:27" ht="16.2">
      <c r="A45" s="39"/>
      <c r="B45" s="74"/>
      <c r="C45" s="51" t="s">
        <v>13</v>
      </c>
      <c r="D45" s="51">
        <v>518598</v>
      </c>
      <c r="E45" s="54">
        <v>14.920199999999999</v>
      </c>
      <c r="F45" s="54">
        <v>14.729200000000001</v>
      </c>
      <c r="G45" s="78"/>
      <c r="H45" s="6"/>
      <c r="I45" s="51" t="s">
        <v>13</v>
      </c>
      <c r="J45" s="51">
        <v>518598</v>
      </c>
      <c r="K45" s="54">
        <v>-86.230199999999996</v>
      </c>
      <c r="L45" s="54">
        <v>-86.135800000000003</v>
      </c>
      <c r="M45" s="78"/>
      <c r="O45" s="39"/>
      <c r="P45" s="74"/>
      <c r="Q45" s="51" t="s">
        <v>13</v>
      </c>
      <c r="R45" s="51">
        <v>518598</v>
      </c>
      <c r="S45" s="49">
        <v>14.7614</v>
      </c>
      <c r="T45" s="49">
        <v>14.589</v>
      </c>
      <c r="U45" s="105"/>
      <c r="V45" s="6"/>
      <c r="W45" s="51" t="s">
        <v>13</v>
      </c>
      <c r="X45" s="51">
        <v>518598</v>
      </c>
      <c r="Y45" s="49">
        <v>-85.756600000000006</v>
      </c>
      <c r="Z45" s="49">
        <v>-85.704400000000007</v>
      </c>
      <c r="AA45" s="105"/>
    </row>
    <row r="46" spans="1:27" ht="16.2">
      <c r="A46" s="39"/>
      <c r="B46" s="74"/>
      <c r="C46" s="51" t="s">
        <v>14</v>
      </c>
      <c r="D46" s="51">
        <v>528000</v>
      </c>
      <c r="E46" s="54">
        <v>13.9945</v>
      </c>
      <c r="F46" s="54">
        <v>13.8224</v>
      </c>
      <c r="G46" s="78"/>
      <c r="H46" s="6"/>
      <c r="I46" s="51" t="s">
        <v>14</v>
      </c>
      <c r="J46" s="51">
        <v>528000</v>
      </c>
      <c r="K46" s="54">
        <v>-85.570700000000002</v>
      </c>
      <c r="L46" s="54">
        <v>-85.416700000000006</v>
      </c>
      <c r="M46" s="78"/>
      <c r="O46" s="39"/>
      <c r="P46" s="74"/>
      <c r="Q46" s="51" t="s">
        <v>14</v>
      </c>
      <c r="R46" s="51">
        <v>528000</v>
      </c>
      <c r="S46" s="49">
        <v>13.2796</v>
      </c>
      <c r="T46" s="49">
        <v>13.421799999999999</v>
      </c>
      <c r="U46" s="105"/>
      <c r="V46" s="6"/>
      <c r="W46" s="51" t="s">
        <v>14</v>
      </c>
      <c r="X46" s="51">
        <v>528000</v>
      </c>
      <c r="Y46" s="49">
        <v>-85.805499999999995</v>
      </c>
      <c r="Z46" s="49">
        <v>-85.582400000000007</v>
      </c>
      <c r="AA46" s="105"/>
    </row>
    <row r="47" spans="1:27" ht="16.2">
      <c r="A47" s="39"/>
      <c r="B47" s="74" t="s">
        <v>11</v>
      </c>
      <c r="C47" s="51" t="s">
        <v>12</v>
      </c>
      <c r="D47" s="51">
        <v>623334</v>
      </c>
      <c r="E47" s="54">
        <v>12.976900000000001</v>
      </c>
      <c r="F47" s="54">
        <v>12.135199999999999</v>
      </c>
      <c r="G47" s="79">
        <v>13.658433333333335</v>
      </c>
      <c r="H47" s="6"/>
      <c r="I47" s="51" t="s">
        <v>12</v>
      </c>
      <c r="J47" s="51">
        <v>623334</v>
      </c>
      <c r="K47" s="54">
        <v>-84.297899999999998</v>
      </c>
      <c r="L47" s="54">
        <v>-85.152699999999996</v>
      </c>
      <c r="M47" s="79">
        <v>-85.375749999999996</v>
      </c>
      <c r="O47" s="39"/>
      <c r="P47" s="74" t="s">
        <v>11</v>
      </c>
      <c r="Q47" s="51" t="s">
        <v>12</v>
      </c>
      <c r="R47" s="51">
        <v>623334</v>
      </c>
      <c r="S47" s="49">
        <v>13.358000000000001</v>
      </c>
      <c r="T47" s="49">
        <v>12.595700000000001</v>
      </c>
      <c r="U47" s="104">
        <f>10*LOG((10^(T47/10)+10^(T48/10)+10^(T49/10)+10^(S47/10)+10^(S48/10)+10^(S49/10))/6)</f>
        <v>14.390932163215936</v>
      </c>
      <c r="V47" s="6"/>
      <c r="W47" s="51" t="s">
        <v>12</v>
      </c>
      <c r="X47" s="51">
        <v>623334</v>
      </c>
      <c r="Y47" s="49">
        <v>-85.570999999999998</v>
      </c>
      <c r="Z47" s="49">
        <v>-85.603099999999998</v>
      </c>
      <c r="AA47" s="104">
        <f>10*LOG(6/((1/10^(Y47/10))+(1/10^(Y48/10))+(1/10^(Y49/10))+(1/10^(Z47/10))+(1/10^(Z48/10))+(1/10^(Z49/10))))</f>
        <v>-86.019394684598439</v>
      </c>
    </row>
    <row r="48" spans="1:27" ht="16.2">
      <c r="A48" s="39"/>
      <c r="B48" s="74"/>
      <c r="C48" s="51" t="s">
        <v>13</v>
      </c>
      <c r="D48" s="51">
        <v>636666</v>
      </c>
      <c r="E48" s="54">
        <v>14.7308</v>
      </c>
      <c r="F48" s="54">
        <v>13.740399999999999</v>
      </c>
      <c r="G48" s="76"/>
      <c r="H48" s="6"/>
      <c r="I48" s="51" t="s">
        <v>13</v>
      </c>
      <c r="J48" s="51">
        <v>636666</v>
      </c>
      <c r="K48" s="54">
        <v>-86.295199999999994</v>
      </c>
      <c r="L48" s="54">
        <v>-86.404700000000005</v>
      </c>
      <c r="M48" s="76"/>
      <c r="O48" s="39"/>
      <c r="P48" s="74"/>
      <c r="Q48" s="51" t="s">
        <v>13</v>
      </c>
      <c r="R48" s="51">
        <v>636666</v>
      </c>
      <c r="S48" s="49">
        <v>15.578200000000001</v>
      </c>
      <c r="T48" s="49">
        <v>14.6302</v>
      </c>
      <c r="U48" s="105"/>
      <c r="V48" s="6"/>
      <c r="W48" s="51" t="s">
        <v>13</v>
      </c>
      <c r="X48" s="51">
        <v>636666</v>
      </c>
      <c r="Y48" s="49">
        <v>-86.627371999999994</v>
      </c>
      <c r="Z48" s="49">
        <v>-86.686400000000006</v>
      </c>
      <c r="AA48" s="105"/>
    </row>
    <row r="49" spans="1:27" ht="16.2">
      <c r="A49" s="38"/>
      <c r="B49" s="74"/>
      <c r="C49" s="51" t="s">
        <v>14</v>
      </c>
      <c r="D49" s="51">
        <v>650000</v>
      </c>
      <c r="E49" s="54">
        <v>14.779400000000001</v>
      </c>
      <c r="F49" s="54">
        <v>13.587899999999999</v>
      </c>
      <c r="G49" s="77"/>
      <c r="H49" s="37"/>
      <c r="I49" s="51" t="s">
        <v>14</v>
      </c>
      <c r="J49" s="51">
        <v>650000</v>
      </c>
      <c r="K49" s="54">
        <v>-84.965699999999998</v>
      </c>
      <c r="L49" s="54">
        <v>-85.138300000000001</v>
      </c>
      <c r="M49" s="77"/>
      <c r="O49" s="38"/>
      <c r="P49" s="74"/>
      <c r="Q49" s="51" t="s">
        <v>14</v>
      </c>
      <c r="R49" s="51">
        <v>650000</v>
      </c>
      <c r="S49" s="49">
        <v>15.264799999999999</v>
      </c>
      <c r="T49" s="49">
        <v>14.196999999999999</v>
      </c>
      <c r="U49" s="105"/>
      <c r="V49" s="37"/>
      <c r="W49" s="51" t="s">
        <v>14</v>
      </c>
      <c r="X49" s="51">
        <v>650000</v>
      </c>
      <c r="Y49" s="49">
        <v>-85.682177999999993</v>
      </c>
      <c r="Z49" s="49">
        <v>-85.787199999999999</v>
      </c>
      <c r="AA49" s="105"/>
    </row>
    <row r="52" spans="1:27" ht="16.2" thickBot="1">
      <c r="A52" s="40"/>
      <c r="B52" s="91" t="s">
        <v>71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3"/>
    </row>
    <row r="53" spans="1:27" ht="15" thickBot="1">
      <c r="A53" s="39" t="s">
        <v>73</v>
      </c>
      <c r="B53" s="83" t="s">
        <v>47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5"/>
    </row>
    <row r="54" spans="1:27">
      <c r="A54" s="39"/>
      <c r="B54" s="86" t="s">
        <v>7</v>
      </c>
      <c r="C54" s="88" t="s">
        <v>19</v>
      </c>
      <c r="D54" s="88"/>
      <c r="E54" s="90" t="s">
        <v>15</v>
      </c>
      <c r="F54" s="90"/>
      <c r="G54" s="88" t="s">
        <v>20</v>
      </c>
      <c r="H54" s="6"/>
      <c r="I54" s="88" t="s">
        <v>19</v>
      </c>
      <c r="J54" s="88"/>
      <c r="K54" s="90" t="s">
        <v>16</v>
      </c>
      <c r="L54" s="90"/>
      <c r="M54" s="88" t="s">
        <v>21</v>
      </c>
    </row>
    <row r="55" spans="1:27" ht="15" thickBot="1">
      <c r="A55" s="39"/>
      <c r="B55" s="87"/>
      <c r="C55" s="89"/>
      <c r="D55" s="89"/>
      <c r="E55" s="53" t="s">
        <v>8</v>
      </c>
      <c r="F55" s="53" t="s">
        <v>9</v>
      </c>
      <c r="G55" s="89"/>
      <c r="H55" s="6"/>
      <c r="I55" s="89"/>
      <c r="J55" s="89"/>
      <c r="K55" s="53" t="s">
        <v>8</v>
      </c>
      <c r="L55" s="53" t="s">
        <v>9</v>
      </c>
      <c r="M55" s="89"/>
    </row>
    <row r="56" spans="1:27" ht="16.2">
      <c r="A56" s="39"/>
      <c r="B56" s="73" t="s">
        <v>10</v>
      </c>
      <c r="C56" s="52" t="s">
        <v>12</v>
      </c>
      <c r="D56" s="52">
        <v>509202</v>
      </c>
      <c r="E56" s="56">
        <v>14.5</v>
      </c>
      <c r="F56" s="56">
        <v>12.4</v>
      </c>
      <c r="G56" s="77">
        <v>13</v>
      </c>
      <c r="H56" s="6"/>
      <c r="I56" s="52" t="s">
        <v>12</v>
      </c>
      <c r="J56" s="52">
        <v>509202</v>
      </c>
      <c r="K56" s="56">
        <v>-82.4</v>
      </c>
      <c r="L56" s="56">
        <v>-82.8</v>
      </c>
      <c r="M56" s="77">
        <v>-82.6</v>
      </c>
    </row>
    <row r="57" spans="1:27" ht="16.2">
      <c r="A57" s="39"/>
      <c r="B57" s="74"/>
      <c r="C57" s="51" t="s">
        <v>13</v>
      </c>
      <c r="D57" s="51">
        <v>518598</v>
      </c>
      <c r="E57" s="57">
        <v>13</v>
      </c>
      <c r="F57" s="57">
        <v>13.2</v>
      </c>
      <c r="G57" s="78"/>
      <c r="H57" s="6"/>
      <c r="I57" s="51" t="s">
        <v>13</v>
      </c>
      <c r="J57" s="51">
        <v>518598</v>
      </c>
      <c r="K57" s="57">
        <v>-82.6</v>
      </c>
      <c r="L57" s="57">
        <v>-83.2</v>
      </c>
      <c r="M57" s="78"/>
    </row>
    <row r="58" spans="1:27" ht="16.2">
      <c r="A58" s="39"/>
      <c r="B58" s="74"/>
      <c r="C58" s="51" t="s">
        <v>14</v>
      </c>
      <c r="D58" s="51">
        <v>528000</v>
      </c>
      <c r="E58" s="57">
        <v>12.7</v>
      </c>
      <c r="F58" s="57">
        <v>11.8</v>
      </c>
      <c r="G58" s="78"/>
      <c r="H58" s="6"/>
      <c r="I58" s="51" t="s">
        <v>14</v>
      </c>
      <c r="J58" s="51">
        <v>528000</v>
      </c>
      <c r="K58" s="57">
        <v>-81.900000000000006</v>
      </c>
      <c r="L58" s="57">
        <v>-82.6</v>
      </c>
      <c r="M58" s="78"/>
    </row>
    <row r="59" spans="1:27" ht="16.2">
      <c r="A59" s="39"/>
      <c r="B59" s="74" t="s">
        <v>11</v>
      </c>
      <c r="C59" s="51" t="s">
        <v>12</v>
      </c>
      <c r="D59" s="51">
        <v>623334</v>
      </c>
      <c r="E59" s="57">
        <v>14</v>
      </c>
      <c r="F59" s="57">
        <v>13.6</v>
      </c>
      <c r="G59" s="79">
        <v>13.8</v>
      </c>
      <c r="H59" s="6"/>
      <c r="I59" s="51" t="s">
        <v>12</v>
      </c>
      <c r="J59" s="51">
        <v>623334</v>
      </c>
      <c r="K59" s="57">
        <v>-84.2</v>
      </c>
      <c r="L59" s="57">
        <v>-82</v>
      </c>
      <c r="M59" s="79">
        <v>-83.9</v>
      </c>
    </row>
    <row r="60" spans="1:27" ht="16.2">
      <c r="A60" s="39"/>
      <c r="B60" s="74"/>
      <c r="C60" s="51" t="s">
        <v>13</v>
      </c>
      <c r="D60" s="51">
        <v>636666</v>
      </c>
      <c r="E60" s="57">
        <v>13.5</v>
      </c>
      <c r="F60" s="57">
        <v>13.1</v>
      </c>
      <c r="G60" s="76"/>
      <c r="H60" s="6"/>
      <c r="I60" s="51" t="s">
        <v>13</v>
      </c>
      <c r="J60" s="51">
        <v>636666</v>
      </c>
      <c r="K60" s="57">
        <v>-84.4</v>
      </c>
      <c r="L60" s="57">
        <v>-83.8</v>
      </c>
      <c r="M60" s="76"/>
    </row>
    <row r="61" spans="1:27" ht="16.2">
      <c r="A61" s="39"/>
      <c r="B61" s="74"/>
      <c r="C61" s="51" t="s">
        <v>14</v>
      </c>
      <c r="D61" s="51">
        <v>650000</v>
      </c>
      <c r="E61" s="57">
        <v>14.1</v>
      </c>
      <c r="F61" s="57">
        <v>14.5</v>
      </c>
      <c r="G61" s="77"/>
      <c r="H61" s="6"/>
      <c r="I61" s="51" t="s">
        <v>14</v>
      </c>
      <c r="J61" s="51">
        <v>650000</v>
      </c>
      <c r="K61" s="57">
        <v>-83.8</v>
      </c>
      <c r="L61" s="57">
        <v>-84.9</v>
      </c>
      <c r="M61" s="77"/>
    </row>
    <row r="62" spans="1:27">
      <c r="A62" s="39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36"/>
    </row>
    <row r="63" spans="1:27" ht="15" thickBot="1">
      <c r="A63" s="39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36"/>
    </row>
    <row r="64" spans="1:27" ht="16.2" thickBot="1">
      <c r="A64" s="39"/>
      <c r="B64" s="80" t="s">
        <v>72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2"/>
    </row>
    <row r="65" spans="1:13" ht="15" thickBot="1">
      <c r="A65" s="39"/>
      <c r="B65" s="83" t="s">
        <v>47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5"/>
    </row>
    <row r="66" spans="1:13">
      <c r="A66" s="39"/>
      <c r="B66" s="86" t="s">
        <v>7</v>
      </c>
      <c r="C66" s="88" t="s">
        <v>19</v>
      </c>
      <c r="D66" s="88"/>
      <c r="E66" s="90" t="s">
        <v>15</v>
      </c>
      <c r="F66" s="90"/>
      <c r="G66" s="88" t="s">
        <v>20</v>
      </c>
      <c r="H66" s="6"/>
      <c r="I66" s="88" t="s">
        <v>19</v>
      </c>
      <c r="J66" s="88"/>
      <c r="K66" s="90" t="s">
        <v>16</v>
      </c>
      <c r="L66" s="90"/>
      <c r="M66" s="88" t="s">
        <v>21</v>
      </c>
    </row>
    <row r="67" spans="1:13" ht="15" thickBot="1">
      <c r="A67" s="39"/>
      <c r="B67" s="87"/>
      <c r="C67" s="89"/>
      <c r="D67" s="89"/>
      <c r="E67" s="53" t="s">
        <v>8</v>
      </c>
      <c r="F67" s="53" t="s">
        <v>9</v>
      </c>
      <c r="G67" s="89"/>
      <c r="H67" s="6"/>
      <c r="I67" s="89"/>
      <c r="J67" s="89"/>
      <c r="K67" s="53" t="s">
        <v>8</v>
      </c>
      <c r="L67" s="53" t="s">
        <v>9</v>
      </c>
      <c r="M67" s="89"/>
    </row>
    <row r="68" spans="1:13" ht="16.2">
      <c r="A68" s="39"/>
      <c r="B68" s="73" t="s">
        <v>10</v>
      </c>
      <c r="C68" s="52" t="s">
        <v>12</v>
      </c>
      <c r="D68" s="52">
        <v>509202</v>
      </c>
      <c r="E68" s="56">
        <v>14</v>
      </c>
      <c r="F68" s="56">
        <v>13.6</v>
      </c>
      <c r="G68" s="75">
        <v>14.391170006475543</v>
      </c>
      <c r="H68" s="6"/>
      <c r="I68" s="52" t="s">
        <v>12</v>
      </c>
      <c r="J68" s="52">
        <v>509202</v>
      </c>
      <c r="K68" s="56">
        <v>-84.4</v>
      </c>
      <c r="L68" s="56">
        <v>-84.5</v>
      </c>
      <c r="M68" s="77">
        <v>-84.726431085256962</v>
      </c>
    </row>
    <row r="69" spans="1:13" ht="16.2">
      <c r="A69" s="39"/>
      <c r="B69" s="74"/>
      <c r="C69" s="51" t="s">
        <v>13</v>
      </c>
      <c r="D69" s="51">
        <v>518598</v>
      </c>
      <c r="E69" s="57">
        <v>15</v>
      </c>
      <c r="F69" s="57">
        <v>14.7</v>
      </c>
      <c r="G69" s="76"/>
      <c r="H69" s="6"/>
      <c r="I69" s="51" t="s">
        <v>13</v>
      </c>
      <c r="J69" s="51">
        <v>518598</v>
      </c>
      <c r="K69" s="57">
        <v>-85</v>
      </c>
      <c r="L69" s="57">
        <v>-85.1</v>
      </c>
      <c r="M69" s="78"/>
    </row>
    <row r="70" spans="1:13" ht="16.2">
      <c r="A70" s="39"/>
      <c r="B70" s="74"/>
      <c r="C70" s="51" t="s">
        <v>14</v>
      </c>
      <c r="D70" s="51">
        <v>528000</v>
      </c>
      <c r="E70" s="57">
        <v>14.6</v>
      </c>
      <c r="F70" s="57">
        <v>14.3</v>
      </c>
      <c r="G70" s="77"/>
      <c r="H70" s="6"/>
      <c r="I70" s="51" t="s">
        <v>14</v>
      </c>
      <c r="J70" s="51">
        <v>528000</v>
      </c>
      <c r="K70" s="57">
        <v>-84.9</v>
      </c>
      <c r="L70" s="57">
        <v>-84.4</v>
      </c>
      <c r="M70" s="78"/>
    </row>
    <row r="71" spans="1:13" ht="16.2">
      <c r="A71" s="39"/>
      <c r="B71" s="74" t="s">
        <v>11</v>
      </c>
      <c r="C71" s="51" t="s">
        <v>12</v>
      </c>
      <c r="D71" s="51">
        <v>623334</v>
      </c>
      <c r="E71" s="57">
        <v>14.2</v>
      </c>
      <c r="F71" s="57">
        <v>13.2</v>
      </c>
      <c r="G71" s="79">
        <v>14.921220224307667</v>
      </c>
      <c r="H71" s="6"/>
      <c r="I71" s="51" t="s">
        <v>12</v>
      </c>
      <c r="J71" s="51">
        <v>623334</v>
      </c>
      <c r="K71" s="57">
        <v>-84.9</v>
      </c>
      <c r="L71" s="57">
        <v>-84.7</v>
      </c>
      <c r="M71" s="79">
        <v>-85.434742944677083</v>
      </c>
    </row>
    <row r="72" spans="1:13" ht="16.2">
      <c r="A72" s="39"/>
      <c r="B72" s="74"/>
      <c r="C72" s="51" t="s">
        <v>13</v>
      </c>
      <c r="D72" s="51">
        <v>636666</v>
      </c>
      <c r="E72" s="57">
        <v>16</v>
      </c>
      <c r="F72" s="57">
        <v>14.9</v>
      </c>
      <c r="G72" s="76"/>
      <c r="H72" s="6"/>
      <c r="I72" s="51" t="s">
        <v>13</v>
      </c>
      <c r="J72" s="51">
        <v>636666</v>
      </c>
      <c r="K72" s="57">
        <v>-86.3</v>
      </c>
      <c r="L72" s="57">
        <v>-86.3</v>
      </c>
      <c r="M72" s="76"/>
    </row>
    <row r="73" spans="1:13" ht="16.2">
      <c r="A73" s="38"/>
      <c r="B73" s="74"/>
      <c r="C73" s="51" t="s">
        <v>14</v>
      </c>
      <c r="D73" s="51">
        <v>650000</v>
      </c>
      <c r="E73" s="57">
        <v>15.9</v>
      </c>
      <c r="F73" s="57">
        <v>14.7</v>
      </c>
      <c r="G73" s="77"/>
      <c r="H73" s="37"/>
      <c r="I73" s="51" t="s">
        <v>14</v>
      </c>
      <c r="J73" s="51">
        <v>650000</v>
      </c>
      <c r="K73" s="57">
        <v>-85.1</v>
      </c>
      <c r="L73" s="57">
        <v>-85</v>
      </c>
      <c r="M73" s="77"/>
    </row>
  </sheetData>
  <mergeCells count="150">
    <mergeCell ref="P44:P46"/>
    <mergeCell ref="U44:U46"/>
    <mergeCell ref="AA44:AA46"/>
    <mergeCell ref="P47:P49"/>
    <mergeCell ref="U47:U49"/>
    <mergeCell ref="AA47:AA49"/>
    <mergeCell ref="P40:AA40"/>
    <mergeCell ref="P41:AA41"/>
    <mergeCell ref="P42:P43"/>
    <mergeCell ref="Q42:R43"/>
    <mergeCell ref="S42:T42"/>
    <mergeCell ref="U42:U43"/>
    <mergeCell ref="W42:X43"/>
    <mergeCell ref="Y42:Z42"/>
    <mergeCell ref="AA42:AA43"/>
    <mergeCell ref="P32:P34"/>
    <mergeCell ref="U32:U34"/>
    <mergeCell ref="AA32:AA34"/>
    <mergeCell ref="P35:P37"/>
    <mergeCell ref="U35:U37"/>
    <mergeCell ref="AA35:AA37"/>
    <mergeCell ref="P28:AA28"/>
    <mergeCell ref="P29:AA29"/>
    <mergeCell ref="P30:P31"/>
    <mergeCell ref="Q30:R31"/>
    <mergeCell ref="S30:T30"/>
    <mergeCell ref="U30:U31"/>
    <mergeCell ref="W30:X31"/>
    <mergeCell ref="Y30:Z30"/>
    <mergeCell ref="AA30:AA31"/>
    <mergeCell ref="B44:B46"/>
    <mergeCell ref="B47:B49"/>
    <mergeCell ref="G44:G46"/>
    <mergeCell ref="G47:G49"/>
    <mergeCell ref="M44:M46"/>
    <mergeCell ref="M47:M49"/>
    <mergeCell ref="B40:M40"/>
    <mergeCell ref="B41:M41"/>
    <mergeCell ref="B42:B43"/>
    <mergeCell ref="C42:D43"/>
    <mergeCell ref="E42:F42"/>
    <mergeCell ref="G42:G43"/>
    <mergeCell ref="I42:J43"/>
    <mergeCell ref="K42:L42"/>
    <mergeCell ref="M42:M43"/>
    <mergeCell ref="B32:B34"/>
    <mergeCell ref="B35:B37"/>
    <mergeCell ref="G32:G34"/>
    <mergeCell ref="G35:G37"/>
    <mergeCell ref="M32:M34"/>
    <mergeCell ref="M35:M37"/>
    <mergeCell ref="B28:M28"/>
    <mergeCell ref="B29:M29"/>
    <mergeCell ref="B30:B31"/>
    <mergeCell ref="C30:D31"/>
    <mergeCell ref="E30:F30"/>
    <mergeCell ref="G30:G31"/>
    <mergeCell ref="I30:J31"/>
    <mergeCell ref="K30:L30"/>
    <mergeCell ref="M30:M31"/>
    <mergeCell ref="B4:M4"/>
    <mergeCell ref="B5:M5"/>
    <mergeCell ref="B6:B7"/>
    <mergeCell ref="B16:M16"/>
    <mergeCell ref="B17:M17"/>
    <mergeCell ref="M6:M7"/>
    <mergeCell ref="B8:B10"/>
    <mergeCell ref="B11:B13"/>
    <mergeCell ref="C6:D7"/>
    <mergeCell ref="E6:F6"/>
    <mergeCell ref="G6:G7"/>
    <mergeCell ref="I6:J7"/>
    <mergeCell ref="K6:L6"/>
    <mergeCell ref="M18:M19"/>
    <mergeCell ref="B20:B22"/>
    <mergeCell ref="G8:G10"/>
    <mergeCell ref="G11:G13"/>
    <mergeCell ref="M8:M10"/>
    <mergeCell ref="M11:M13"/>
    <mergeCell ref="G20:G22"/>
    <mergeCell ref="M20:M22"/>
    <mergeCell ref="B23:B25"/>
    <mergeCell ref="B18:B19"/>
    <mergeCell ref="C18:D19"/>
    <mergeCell ref="E18:F18"/>
    <mergeCell ref="G18:G19"/>
    <mergeCell ref="I18:J19"/>
    <mergeCell ref="K18:L18"/>
    <mergeCell ref="G23:G25"/>
    <mergeCell ref="M23:M25"/>
    <mergeCell ref="P4:AA4"/>
    <mergeCell ref="P5:AA5"/>
    <mergeCell ref="P6:P7"/>
    <mergeCell ref="Q6:R7"/>
    <mergeCell ref="S6:T6"/>
    <mergeCell ref="U6:U7"/>
    <mergeCell ref="W6:X7"/>
    <mergeCell ref="Y6:Z6"/>
    <mergeCell ref="AA6:AA7"/>
    <mergeCell ref="P20:P22"/>
    <mergeCell ref="P23:P25"/>
    <mergeCell ref="U20:U22"/>
    <mergeCell ref="U23:U25"/>
    <mergeCell ref="AA20:AA22"/>
    <mergeCell ref="AA23:AA25"/>
    <mergeCell ref="P8:P10"/>
    <mergeCell ref="P11:P13"/>
    <mergeCell ref="U8:U10"/>
    <mergeCell ref="U11:U13"/>
    <mergeCell ref="AA8:AA10"/>
    <mergeCell ref="AA11:AA13"/>
    <mergeCell ref="P16:AA16"/>
    <mergeCell ref="P17:AA17"/>
    <mergeCell ref="P18:P19"/>
    <mergeCell ref="Q18:R19"/>
    <mergeCell ref="S18:T18"/>
    <mergeCell ref="U18:U19"/>
    <mergeCell ref="W18:X19"/>
    <mergeCell ref="Y18:Z18"/>
    <mergeCell ref="AA18:AA19"/>
    <mergeCell ref="B52:M52"/>
    <mergeCell ref="B53:M53"/>
    <mergeCell ref="B54:B55"/>
    <mergeCell ref="C54:D55"/>
    <mergeCell ref="E54:F54"/>
    <mergeCell ref="G54:G55"/>
    <mergeCell ref="I54:J55"/>
    <mergeCell ref="K54:L54"/>
    <mergeCell ref="M54:M55"/>
    <mergeCell ref="B68:B70"/>
    <mergeCell ref="G68:G70"/>
    <mergeCell ref="M68:M70"/>
    <mergeCell ref="B71:B73"/>
    <mergeCell ref="G71:G73"/>
    <mergeCell ref="M71:M73"/>
    <mergeCell ref="B56:B58"/>
    <mergeCell ref="G56:G58"/>
    <mergeCell ref="M56:M58"/>
    <mergeCell ref="B59:B61"/>
    <mergeCell ref="G59:G61"/>
    <mergeCell ref="M59:M61"/>
    <mergeCell ref="B64:M64"/>
    <mergeCell ref="B65:M65"/>
    <mergeCell ref="B66:B67"/>
    <mergeCell ref="C66:D67"/>
    <mergeCell ref="E66:F66"/>
    <mergeCell ref="G66:G67"/>
    <mergeCell ref="I66:J67"/>
    <mergeCell ref="K66:L66"/>
    <mergeCell ref="M66:M67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Lab alignment Outcome</vt:lpstr>
      <vt:lpstr>Measurement results collection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Ruixin(vivo)</cp:lastModifiedBy>
  <dcterms:created xsi:type="dcterms:W3CDTF">2014-04-03T16:46:49Z</dcterms:created>
  <dcterms:modified xsi:type="dcterms:W3CDTF">2022-05-19T04:55:10Z</dcterms:modified>
  <cp:category/>
</cp:coreProperties>
</file>